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Z:\Amministrazione\CONTABILITA'\BILANCI_Documentazione\anno 2024_25 - 01.04.24-31.03.2025\TRANSFER PRICING 31032024\"/>
    </mc:Choice>
  </mc:AlternateContent>
  <xr:revisionPtr revIDLastSave="0" documentId="13_ncr:1_{515036BB-747C-48D2-B0D5-C2DCB70A6A20}" xr6:coauthVersionLast="47" xr6:coauthVersionMax="47" xr10:uidLastSave="{00000000-0000-0000-0000-000000000000}"/>
  <bookViews>
    <workbookView xWindow="-108" yWindow="-108" windowWidth="23256" windowHeight="12576" firstSheet="1" activeTab="4" xr2:uid="{00000000-000D-0000-FFFF-FFFF00000000}"/>
  </bookViews>
  <sheets>
    <sheet name="INFO REQUEST FYE 31.03.2024" sheetId="2" r:id="rId1"/>
    <sheet name="ICO detail" sheetId="12" r:id="rId2"/>
    <sheet name="RS106" sheetId="13" r:id="rId3"/>
    <sheet name="VEE_CE Segregato" sheetId="7" r:id="rId4"/>
    <sheet name="CUP FY 2023" sheetId="11" r:id="rId5"/>
  </sheets>
  <externalReferences>
    <externalReference r:id="rId6"/>
  </externalReferences>
  <definedNames>
    <definedName name="_xlnm._FilterDatabase" localSheetId="4" hidden="1">'CUP FY 2023'!$B$5:$H$603</definedName>
    <definedName name="_xlnm._FilterDatabase" localSheetId="0" hidden="1">'INFO REQUEST FYE 31.03.2024'!$A$9:$G$25</definedName>
    <definedName name="_xlnm.Print_Area" localSheetId="4">'CUP FY 2023'!$B$2:$L$293</definedName>
    <definedName name="_xlnm.Print_Area" localSheetId="0">'INFO REQUEST FYE 31.03.2024'!$A$1:$G$38</definedName>
    <definedName name="_xlnm.Print_Area" localSheetId="3">'VEE_CE Segregato'!$B$2:$M$102</definedName>
    <definedName name="_xlnm.Print_Titles" localSheetId="4">'CUP FY 2023'!$5:$5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1" l="1"/>
  <c r="L8" i="11"/>
  <c r="G96" i="7" l="1"/>
  <c r="G100" i="7" s="1"/>
  <c r="C91" i="7"/>
  <c r="G10" i="7"/>
  <c r="F6" i="11" l="1"/>
  <c r="E17" i="12"/>
  <c r="F17" i="12"/>
  <c r="F10" i="12"/>
  <c r="E10" i="12"/>
  <c r="F18" i="12" l="1"/>
  <c r="E18" i="12"/>
  <c r="H15" i="12" l="1"/>
  <c r="I13" i="12"/>
  <c r="I18" i="12"/>
  <c r="I8" i="12"/>
  <c r="I5" i="12"/>
  <c r="H4" i="12"/>
  <c r="I7" i="12"/>
  <c r="H14" i="12"/>
  <c r="H16" i="12"/>
  <c r="H9" i="12"/>
  <c r="I11" i="12"/>
  <c r="I6" i="12"/>
  <c r="I12" i="12"/>
  <c r="F55" i="11" l="1"/>
  <c r="F54" i="11"/>
  <c r="F53" i="11"/>
  <c r="F52" i="11"/>
  <c r="F51" i="11"/>
  <c r="F50" i="11"/>
  <c r="F49"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K4" i="11"/>
  <c r="F7" i="11"/>
  <c r="T7" i="7" l="1"/>
  <c r="X7" i="7" s="1"/>
  <c r="T23" i="7"/>
  <c r="X23" i="7" s="1"/>
  <c r="T22" i="7"/>
  <c r="X22" i="7" s="1"/>
  <c r="Y22" i="7" s="1"/>
  <c r="T21" i="7"/>
  <c r="X21" i="7" s="1"/>
  <c r="Y21" i="7" s="1"/>
  <c r="T20" i="7"/>
  <c r="X20" i="7" s="1"/>
  <c r="Y20" i="7" s="1"/>
  <c r="X12" i="7"/>
  <c r="T13" i="7"/>
  <c r="X13" i="7" s="1"/>
  <c r="T11" i="7"/>
  <c r="X11" i="7" s="1"/>
  <c r="T33" i="7" l="1"/>
  <c r="X33" i="7" s="1"/>
  <c r="Y33" i="7" s="1"/>
  <c r="T27" i="7"/>
  <c r="X27" i="7" s="1"/>
  <c r="Y27" i="7" s="1"/>
  <c r="T26" i="7"/>
  <c r="X26" i="7" s="1"/>
  <c r="Y26" i="7" s="1"/>
  <c r="O97" i="7"/>
  <c r="H93" i="7"/>
  <c r="K93" i="7" s="1"/>
  <c r="O93" i="7" s="1"/>
  <c r="T24" i="7"/>
  <c r="X24" i="7" s="1"/>
  <c r="Y24" i="7" s="1"/>
  <c r="G9" i="7"/>
  <c r="T9" i="7" s="1"/>
  <c r="X9" i="7" s="1"/>
  <c r="Y9" i="7" s="1"/>
  <c r="C9" i="7"/>
  <c r="V35" i="7" l="1"/>
  <c r="D191" i="7"/>
  <c r="E188" i="7"/>
  <c r="D188" i="7"/>
  <c r="E187" i="7"/>
  <c r="D187" i="7"/>
  <c r="E185" i="7"/>
  <c r="D185" i="7"/>
  <c r="E180" i="7"/>
  <c r="E182" i="7" s="1"/>
  <c r="D180" i="7"/>
  <c r="D182" i="7" s="1"/>
  <c r="E177" i="7"/>
  <c r="D177" i="7"/>
  <c r="D172" i="7"/>
  <c r="G167" i="7"/>
  <c r="G166" i="7"/>
  <c r="E165" i="7"/>
  <c r="G165" i="7" s="1"/>
  <c r="G164" i="7"/>
  <c r="G163" i="7"/>
  <c r="G162" i="7"/>
  <c r="G161" i="7"/>
  <c r="G160" i="7"/>
  <c r="G159" i="7"/>
  <c r="G158" i="7"/>
  <c r="G157" i="7"/>
  <c r="E151" i="7"/>
  <c r="D151" i="7"/>
  <c r="E147" i="7"/>
  <c r="E148" i="7" s="1"/>
  <c r="D147" i="7"/>
  <c r="D148" i="7" s="1"/>
  <c r="E144" i="7"/>
  <c r="D144" i="7"/>
  <c r="G143" i="7"/>
  <c r="G142" i="7"/>
  <c r="G141" i="7"/>
  <c r="G140" i="7"/>
  <c r="G139" i="7"/>
  <c r="G138" i="7"/>
  <c r="G137" i="7"/>
  <c r="G136" i="7"/>
  <c r="E133" i="7"/>
  <c r="G133" i="7" s="1"/>
  <c r="G132" i="7"/>
  <c r="G131" i="7"/>
  <c r="G130" i="7"/>
  <c r="G129" i="7"/>
  <c r="E128" i="7"/>
  <c r="D128" i="7"/>
  <c r="E126" i="7"/>
  <c r="D126" i="7"/>
  <c r="G124" i="7"/>
  <c r="G123" i="7"/>
  <c r="G122" i="7"/>
  <c r="G121" i="7"/>
  <c r="G120" i="7"/>
  <c r="G119" i="7"/>
  <c r="E115" i="7"/>
  <c r="D115" i="7"/>
  <c r="E113" i="7"/>
  <c r="D113" i="7"/>
  <c r="E108" i="7"/>
  <c r="E112" i="7" s="1"/>
  <c r="D108" i="7"/>
  <c r="D112" i="7" s="1"/>
  <c r="J99" i="7"/>
  <c r="H99" i="7"/>
  <c r="K99" i="7" s="1"/>
  <c r="H98" i="7"/>
  <c r="H95" i="7"/>
  <c r="H94" i="7"/>
  <c r="O94" i="7" s="1"/>
  <c r="H90" i="7"/>
  <c r="O90" i="7" s="1"/>
  <c r="H89" i="7"/>
  <c r="H88" i="7"/>
  <c r="H86" i="7"/>
  <c r="H85" i="7"/>
  <c r="H84" i="7"/>
  <c r="H83" i="7"/>
  <c r="H82" i="7"/>
  <c r="H81" i="7"/>
  <c r="H80" i="7"/>
  <c r="H79" i="7"/>
  <c r="H78" i="7"/>
  <c r="H77" i="7"/>
  <c r="H76" i="7"/>
  <c r="H75" i="7"/>
  <c r="H74" i="7"/>
  <c r="H73" i="7"/>
  <c r="H72" i="7"/>
  <c r="H70" i="7"/>
  <c r="H69" i="7"/>
  <c r="H68" i="7"/>
  <c r="H67" i="7"/>
  <c r="H66" i="7"/>
  <c r="H65" i="7"/>
  <c r="H64" i="7"/>
  <c r="H63" i="7"/>
  <c r="H62" i="7"/>
  <c r="J61" i="7"/>
  <c r="H61" i="7"/>
  <c r="K61" i="7" s="1"/>
  <c r="J60" i="7"/>
  <c r="H60" i="7"/>
  <c r="K60" i="7" s="1"/>
  <c r="O60" i="7" s="1"/>
  <c r="H59" i="7"/>
  <c r="H58" i="7"/>
  <c r="H57" i="7"/>
  <c r="G56" i="7"/>
  <c r="H56" i="7" s="1"/>
  <c r="O56" i="7" s="1"/>
  <c r="G55" i="7"/>
  <c r="H55" i="7" s="1"/>
  <c r="O55" i="7" s="1"/>
  <c r="E53" i="7"/>
  <c r="D53" i="7"/>
  <c r="H52" i="7"/>
  <c r="H51" i="7"/>
  <c r="H50" i="7"/>
  <c r="E49" i="7"/>
  <c r="D49" i="7"/>
  <c r="H48" i="7"/>
  <c r="H47" i="7"/>
  <c r="H46" i="7"/>
  <c r="O46" i="7" s="1"/>
  <c r="H45" i="7"/>
  <c r="O45" i="7" s="1"/>
  <c r="G44" i="7"/>
  <c r="H44" i="7" s="1"/>
  <c r="O44" i="7" s="1"/>
  <c r="H43" i="7"/>
  <c r="O43" i="7" s="1"/>
  <c r="E43" i="7"/>
  <c r="D43" i="7"/>
  <c r="H42" i="7"/>
  <c r="O42" i="7" s="1"/>
  <c r="H41" i="7"/>
  <c r="O41" i="7" s="1"/>
  <c r="H40" i="7"/>
  <c r="O40" i="7" s="1"/>
  <c r="H39" i="7"/>
  <c r="O39" i="7" s="1"/>
  <c r="H38" i="7"/>
  <c r="O38" i="7" s="1"/>
  <c r="H37" i="7"/>
  <c r="O37" i="7" s="1"/>
  <c r="H36" i="7"/>
  <c r="O36" i="7" s="1"/>
  <c r="H35" i="7"/>
  <c r="O35" i="7" s="1"/>
  <c r="G34" i="7"/>
  <c r="H34" i="7" s="1"/>
  <c r="J32" i="7"/>
  <c r="G32" i="7"/>
  <c r="G18" i="7" s="1"/>
  <c r="G33" i="7" s="1"/>
  <c r="G101" i="7" s="1"/>
  <c r="G104" i="7" s="1"/>
  <c r="J31" i="7"/>
  <c r="H31" i="7"/>
  <c r="K31" i="7" s="1"/>
  <c r="J30" i="7"/>
  <c r="H30" i="7"/>
  <c r="K30" i="7" s="1"/>
  <c r="J29" i="7"/>
  <c r="H29" i="7"/>
  <c r="K29" i="7" s="1"/>
  <c r="J28" i="7"/>
  <c r="H28" i="7"/>
  <c r="K28" i="7" s="1"/>
  <c r="J27" i="7"/>
  <c r="H27" i="7"/>
  <c r="K27" i="7" s="1"/>
  <c r="J26" i="7"/>
  <c r="H26" i="7"/>
  <c r="K26" i="7" s="1"/>
  <c r="J25" i="7"/>
  <c r="H25" i="7"/>
  <c r="K25" i="7" s="1"/>
  <c r="J24" i="7"/>
  <c r="H24" i="7"/>
  <c r="K24" i="7" s="1"/>
  <c r="E19" i="7"/>
  <c r="J19" i="7" s="1"/>
  <c r="J22" i="7"/>
  <c r="H22" i="7"/>
  <c r="K22" i="7" s="1"/>
  <c r="J21" i="7"/>
  <c r="H21" i="7"/>
  <c r="K21" i="7" s="1"/>
  <c r="J20" i="7"/>
  <c r="H20" i="7"/>
  <c r="K20" i="7" s="1"/>
  <c r="D19" i="7"/>
  <c r="H17" i="7"/>
  <c r="O17" i="7" s="1"/>
  <c r="J16" i="7"/>
  <c r="H16" i="7"/>
  <c r="K16" i="7" s="1"/>
  <c r="J15" i="7"/>
  <c r="H15" i="7"/>
  <c r="K15" i="7" s="1"/>
  <c r="J14" i="7"/>
  <c r="H14" i="7"/>
  <c r="K14" i="7" s="1"/>
  <c r="J13" i="7"/>
  <c r="H13" i="7"/>
  <c r="K13" i="7" s="1"/>
  <c r="O13" i="7" s="1"/>
  <c r="J12" i="7"/>
  <c r="H12" i="7"/>
  <c r="K12" i="7" s="1"/>
  <c r="K11" i="7"/>
  <c r="H11" i="7"/>
  <c r="O25" i="7" l="1"/>
  <c r="O29" i="7"/>
  <c r="O26" i="7"/>
  <c r="O30" i="7"/>
  <c r="T18" i="7"/>
  <c r="X18" i="7" s="1"/>
  <c r="Y18" i="7" s="1"/>
  <c r="O27" i="7"/>
  <c r="O31" i="7"/>
  <c r="T14" i="7"/>
  <c r="X14" i="7" s="1"/>
  <c r="O14" i="7"/>
  <c r="O20" i="7"/>
  <c r="O61" i="7"/>
  <c r="O99" i="7"/>
  <c r="O24" i="7"/>
  <c r="O28" i="7"/>
  <c r="O15" i="7"/>
  <c r="O21" i="7"/>
  <c r="O12" i="7"/>
  <c r="O16" i="7"/>
  <c r="O22" i="7"/>
  <c r="J88" i="7"/>
  <c r="K88" i="7"/>
  <c r="K89" i="7"/>
  <c r="J89" i="7"/>
  <c r="H32" i="7"/>
  <c r="K32" i="7" s="1"/>
  <c r="O32" i="7" s="1"/>
  <c r="D193" i="7"/>
  <c r="D195" i="7" s="1"/>
  <c r="H53" i="7"/>
  <c r="D54" i="7"/>
  <c r="H54" i="7" s="1"/>
  <c r="E54" i="7"/>
  <c r="E134" i="7"/>
  <c r="E153" i="7" s="1"/>
  <c r="E193" i="7"/>
  <c r="E96" i="7"/>
  <c r="H23" i="7"/>
  <c r="K23" i="7" s="1"/>
  <c r="H19" i="7"/>
  <c r="K19" i="7" s="1"/>
  <c r="O19" i="7" s="1"/>
  <c r="J23" i="7"/>
  <c r="H87" i="7"/>
  <c r="J87" i="7" s="1"/>
  <c r="E172" i="7"/>
  <c r="H49" i="7"/>
  <c r="H71" i="7"/>
  <c r="G128" i="7"/>
  <c r="K86" i="7"/>
  <c r="J86" i="7"/>
  <c r="K85" i="7"/>
  <c r="J85" i="7"/>
  <c r="K64" i="7"/>
  <c r="J64" i="7"/>
  <c r="K79" i="7"/>
  <c r="J79" i="7"/>
  <c r="K76" i="7"/>
  <c r="J76" i="7"/>
  <c r="J11" i="7"/>
  <c r="O11" i="7" s="1"/>
  <c r="J70" i="7"/>
  <c r="K70" i="7"/>
  <c r="O70" i="7" s="1"/>
  <c r="J50" i="7"/>
  <c r="K50" i="7"/>
  <c r="D18" i="7"/>
  <c r="D96" i="7"/>
  <c r="H96" i="7" s="1"/>
  <c r="D9" i="7"/>
  <c r="E18" i="7"/>
  <c r="J18" i="7" s="1"/>
  <c r="D134" i="7"/>
  <c r="D153" i="7" s="1"/>
  <c r="T28" i="7" l="1"/>
  <c r="X28" i="7" s="1"/>
  <c r="Y28" i="7" s="1"/>
  <c r="O23" i="7"/>
  <c r="O64" i="7"/>
  <c r="O50" i="7"/>
  <c r="T16" i="7"/>
  <c r="O85" i="7"/>
  <c r="O79" i="7"/>
  <c r="O76" i="7"/>
  <c r="O86" i="7"/>
  <c r="O88" i="7"/>
  <c r="O89" i="7"/>
  <c r="E195" i="7"/>
  <c r="E197" i="7" s="1"/>
  <c r="E100" i="7"/>
  <c r="D197" i="7"/>
  <c r="K87" i="7"/>
  <c r="O87" i="7" s="1"/>
  <c r="H18" i="7"/>
  <c r="K18" i="7" s="1"/>
  <c r="O18" i="7" s="1"/>
  <c r="D100" i="7"/>
  <c r="D33" i="7"/>
  <c r="J10" i="7"/>
  <c r="J9" i="7" s="1"/>
  <c r="E9" i="7"/>
  <c r="E33" i="7" s="1"/>
  <c r="H10" i="7"/>
  <c r="K10" i="7" s="1"/>
  <c r="K9" i="7" l="1"/>
  <c r="K34" i="7" s="1"/>
  <c r="O10" i="7"/>
  <c r="X16" i="7"/>
  <c r="Y16" i="7" s="1"/>
  <c r="T30" i="7"/>
  <c r="H101" i="7"/>
  <c r="G102" i="7"/>
  <c r="E101" i="7"/>
  <c r="H100" i="7"/>
  <c r="J34" i="7"/>
  <c r="H9" i="7"/>
  <c r="L9" i="7" s="1"/>
  <c r="D101" i="7"/>
  <c r="H33" i="7"/>
  <c r="O34" i="7" l="1"/>
  <c r="T34" i="7"/>
  <c r="X30" i="7"/>
  <c r="Y30" i="7" s="1"/>
  <c r="T31" i="7"/>
  <c r="O33" i="7"/>
  <c r="L73" i="7"/>
  <c r="L75" i="7"/>
  <c r="L72" i="7"/>
  <c r="L74" i="7"/>
  <c r="O9" i="7"/>
  <c r="H102" i="7"/>
  <c r="L59" i="7"/>
  <c r="L62" i="7"/>
  <c r="L71" i="7"/>
  <c r="L81" i="7"/>
  <c r="L65" i="7"/>
  <c r="L51" i="7"/>
  <c r="L54" i="7"/>
  <c r="L84" i="7"/>
  <c r="L77" i="7"/>
  <c r="L48" i="7"/>
  <c r="L47" i="7"/>
  <c r="L53" i="7"/>
  <c r="L80" i="7"/>
  <c r="L52" i="7"/>
  <c r="L57" i="7"/>
  <c r="J57" i="7" s="1"/>
  <c r="L82" i="7"/>
  <c r="L78" i="7"/>
  <c r="L95" i="7"/>
  <c r="L67" i="7"/>
  <c r="L49" i="7"/>
  <c r="L66" i="7"/>
  <c r="L63" i="7"/>
  <c r="L98" i="7"/>
  <c r="L68" i="7"/>
  <c r="L58" i="7"/>
  <c r="L83" i="7"/>
  <c r="L69" i="7"/>
  <c r="M34" i="7"/>
  <c r="M9" i="7"/>
  <c r="L34" i="7"/>
  <c r="M72" i="7" l="1"/>
  <c r="K72" i="7" s="1"/>
  <c r="J72" i="7"/>
  <c r="M75" i="7"/>
  <c r="K75" i="7" s="1"/>
  <c r="J75" i="7"/>
  <c r="M74" i="7"/>
  <c r="K74" i="7" s="1"/>
  <c r="J74" i="7"/>
  <c r="M73" i="7"/>
  <c r="K73" i="7" s="1"/>
  <c r="J73" i="7"/>
  <c r="X34" i="7"/>
  <c r="Y34" i="7" s="1"/>
  <c r="T35" i="7"/>
  <c r="M82" i="7"/>
  <c r="K82" i="7" s="1"/>
  <c r="J82" i="7"/>
  <c r="M84" i="7"/>
  <c r="K84" i="7" s="1"/>
  <c r="J84" i="7"/>
  <c r="M66" i="7"/>
  <c r="K66" i="7" s="1"/>
  <c r="J66" i="7"/>
  <c r="M57" i="7"/>
  <c r="K57" i="7" s="1"/>
  <c r="M81" i="7"/>
  <c r="K81" i="7" s="1"/>
  <c r="J81" i="7"/>
  <c r="M68" i="7"/>
  <c r="K68" i="7" s="1"/>
  <c r="J68" i="7"/>
  <c r="M54" i="7"/>
  <c r="K54" i="7" s="1"/>
  <c r="J54" i="7"/>
  <c r="M52" i="7"/>
  <c r="K52" i="7" s="1"/>
  <c r="J52" i="7"/>
  <c r="M65" i="7"/>
  <c r="K65" i="7" s="1"/>
  <c r="J65" i="7"/>
  <c r="M69" i="7"/>
  <c r="K69" i="7" s="1"/>
  <c r="J69" i="7"/>
  <c r="M47" i="7"/>
  <c r="K47" i="7" s="1"/>
  <c r="J47" i="7"/>
  <c r="M71" i="7"/>
  <c r="K71" i="7" s="1"/>
  <c r="J71" i="7"/>
  <c r="M98" i="7"/>
  <c r="K98" i="7" s="1"/>
  <c r="J98" i="7"/>
  <c r="M51" i="7"/>
  <c r="K51" i="7" s="1"/>
  <c r="J51" i="7"/>
  <c r="M53" i="7"/>
  <c r="K53" i="7" s="1"/>
  <c r="J53" i="7"/>
  <c r="M83" i="7"/>
  <c r="K83" i="7" s="1"/>
  <c r="J83" i="7"/>
  <c r="M95" i="7"/>
  <c r="K95" i="7" s="1"/>
  <c r="J95" i="7"/>
  <c r="M48" i="7"/>
  <c r="K48" i="7" s="1"/>
  <c r="J48" i="7"/>
  <c r="M62" i="7"/>
  <c r="K62" i="7" s="1"/>
  <c r="J62" i="7"/>
  <c r="M63" i="7"/>
  <c r="K63" i="7" s="1"/>
  <c r="J63" i="7"/>
  <c r="M80" i="7"/>
  <c r="K80" i="7" s="1"/>
  <c r="J80" i="7"/>
  <c r="M49" i="7"/>
  <c r="K49" i="7" s="1"/>
  <c r="J49" i="7"/>
  <c r="M67" i="7"/>
  <c r="K67" i="7" s="1"/>
  <c r="J67" i="7"/>
  <c r="M58" i="7"/>
  <c r="K58" i="7" s="1"/>
  <c r="J58" i="7"/>
  <c r="M78" i="7"/>
  <c r="K78" i="7" s="1"/>
  <c r="J78" i="7"/>
  <c r="M77" i="7"/>
  <c r="K77" i="7" s="1"/>
  <c r="J77" i="7"/>
  <c r="M59" i="7"/>
  <c r="K59" i="7" s="1"/>
  <c r="J59" i="7"/>
  <c r="O83" i="7" l="1"/>
  <c r="O58" i="7"/>
  <c r="O52" i="7"/>
  <c r="O49" i="7"/>
  <c r="O51" i="7"/>
  <c r="O69" i="7"/>
  <c r="O84" i="7"/>
  <c r="O74" i="7"/>
  <c r="O63" i="7"/>
  <c r="O57" i="7"/>
  <c r="O77" i="7"/>
  <c r="O48" i="7"/>
  <c r="O68" i="7"/>
  <c r="O80" i="7"/>
  <c r="O81" i="7"/>
  <c r="O78" i="7"/>
  <c r="O95" i="7"/>
  <c r="O65" i="7"/>
  <c r="O67" i="7"/>
  <c r="O54" i="7"/>
  <c r="O66" i="7"/>
  <c r="O73" i="7"/>
  <c r="O59" i="7"/>
  <c r="O53" i="7"/>
  <c r="O98" i="7"/>
  <c r="O82" i="7"/>
  <c r="O75" i="7"/>
  <c r="O62" i="7"/>
  <c r="J96" i="7"/>
  <c r="J100" i="7" s="1"/>
  <c r="L100" i="7" s="1"/>
  <c r="O47" i="7"/>
  <c r="O71" i="7"/>
  <c r="K96" i="7"/>
  <c r="O72" i="7"/>
  <c r="O96" i="7" l="1"/>
  <c r="K100" i="7"/>
  <c r="J101" i="7"/>
  <c r="K101" i="7" l="1"/>
  <c r="M101" i="7" s="1"/>
  <c r="O100" i="7"/>
  <c r="M100" i="7"/>
  <c r="J102" i="7"/>
  <c r="L101" i="7"/>
  <c r="K102" i="7" l="1"/>
  <c r="O101" i="7"/>
  <c r="B11" i="2"/>
  <c r="B12" i="2" s="1"/>
  <c r="B13" i="2" s="1"/>
  <c r="B14" i="2" s="1"/>
  <c r="B15" i="2" s="1"/>
  <c r="B16" i="2" s="1"/>
  <c r="B17" i="2" s="1"/>
  <c r="B18" i="2" s="1"/>
  <c r="B19" i="2" s="1"/>
  <c r="B20" i="2" s="1"/>
  <c r="B21" i="2" s="1"/>
  <c r="B22" i="2" s="1"/>
  <c r="B23" i="2" s="1"/>
  <c r="B24" i="2" s="1"/>
  <c r="B2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Maurizio Checchin</author>
    <author>Cristiana</author>
  </authors>
  <commentList>
    <comment ref="G104" authorId="0" shapeId="0" xr:uid="{A00A9BE4-C043-4C03-8185-8012263AFAE9}">
      <text>
        <r>
          <rPr>
            <b/>
            <sz val="9"/>
            <color indexed="81"/>
            <rFont val="Tahoma"/>
            <family val="2"/>
          </rPr>
          <t>Maurizio Checchin:</t>
        </r>
        <r>
          <rPr>
            <sz val="9"/>
            <color indexed="81"/>
            <rFont val="Tahoma"/>
            <family val="2"/>
          </rPr>
          <t xml:space="preserve">
Derivative instruments GT
</t>
        </r>
      </text>
    </comment>
    <comment ref="I105" authorId="1" shapeId="0" xr:uid="{0ED30AA7-F36D-4ACD-A03B-2FC6FDED16AF}">
      <text>
        <r>
          <rPr>
            <b/>
            <sz val="9"/>
            <color indexed="81"/>
            <rFont val="Tahoma"/>
            <family val="2"/>
            <charset val="238"/>
          </rPr>
          <t>Cristiana:</t>
        </r>
        <r>
          <rPr>
            <sz val="9"/>
            <color indexed="81"/>
            <rFont val="Tahoma"/>
            <family val="2"/>
            <charset val="238"/>
          </rPr>
          <t xml:space="preserve">
GT Fair value of derrivate financial Instruments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<sst xmlns="http://schemas.openxmlformats.org/spreadsheetml/2006/main" count="564" uniqueCount="430">
  <si>
    <t>#</t>
  </si>
  <si>
    <t>DOCUMENT</t>
  </si>
  <si>
    <t>INFORMATION REQUIRED</t>
  </si>
  <si>
    <t>BGT COMMENTS</t>
  </si>
  <si>
    <t>CLIENT COMMENTS/ANSWERS</t>
  </si>
  <si>
    <t>AVAILABLE
Y/N</t>
  </si>
  <si>
    <t>PROVIDED
Y/N</t>
  </si>
  <si>
    <t>The number of resources employed for each functional department.</t>
  </si>
  <si>
    <t>Y</t>
  </si>
  <si>
    <t>We do not expect any APA or ruling, but please confirm.</t>
  </si>
  <si>
    <t>N</t>
  </si>
  <si>
    <t>Unilateral/bilateral/multilateral APAs or rulings related to transactions in the LF (even if not signed by the Company/entity) or brief summary with key indications (in case of confidentiality clause).</t>
  </si>
  <si>
    <t>Information, description and amounts of the same or similar intercompany transactions with independent third parties.</t>
  </si>
  <si>
    <t>We can gather these information from reliable websites and management report.</t>
  </si>
  <si>
    <t>We can gather this information from the FS.</t>
  </si>
  <si>
    <t xml:space="preserve">Indication of the functions (eg., directors) based abroad to whom italian individuals report and viceversa, with indication of the Country where the foreign functions are located. </t>
  </si>
  <si>
    <t>To be provided.</t>
  </si>
  <si>
    <t>Please provide.</t>
  </si>
  <si>
    <t>LOCAL FILE
FY 2022 "LF")</t>
  </si>
  <si>
    <t>Articolo</t>
  </si>
  <si>
    <t>Descrizione</t>
  </si>
  <si>
    <t>Quantità intercompany (A)</t>
  </si>
  <si>
    <t>Prezzo unitario intercompany (B)</t>
  </si>
  <si>
    <t>Valore fornitura (A*B)</t>
  </si>
  <si>
    <t>Comparabilità</t>
  </si>
  <si>
    <t>PREZZO UNITARIO COMPARABILE</t>
  </si>
  <si>
    <t>2000467320000</t>
  </si>
  <si>
    <t>GUARNIZIONE SOVRASTAMPATA  ( R )</t>
  </si>
  <si>
    <t>2000567320001</t>
  </si>
  <si>
    <t>FONDELLO GREY (R)</t>
  </si>
  <si>
    <t>2000767370000</t>
  </si>
  <si>
    <t>TAPPETINO HKL/CL</t>
  </si>
  <si>
    <t>TASTO 7 SX (STAMPATO)</t>
  </si>
  <si>
    <t>TASTO 8 SX (STAMPATO)</t>
  </si>
  <si>
    <t>2003467560000</t>
  </si>
  <si>
    <t>BOCCOLA FILETTATA M5</t>
  </si>
  <si>
    <t>2047343150001</t>
  </si>
  <si>
    <t>CORPO        (R)         (2207/00D)</t>
  </si>
  <si>
    <t>2056052168801</t>
  </si>
  <si>
    <t>COPERCHIO CH.(TIPO-E)</t>
  </si>
  <si>
    <t>2056064160000</t>
  </si>
  <si>
    <t>TAPPETINO            ( R )</t>
  </si>
  <si>
    <t>Confronto del prezzo intercompany VS parti terze</t>
  </si>
  <si>
    <t>Quantità intercompany TOTALE</t>
  </si>
  <si>
    <t>Quantità intercompany coperte dall'analisi</t>
  </si>
  <si>
    <t>Prezzo medio intercompany componenti coperti dall'analisi</t>
  </si>
  <si>
    <t>Confronto (componentistica)</t>
  </si>
  <si>
    <t>VIMERCATI EAST EUROPE S.R.L.</t>
  </si>
  <si>
    <t>INCOME STATEMENT</t>
  </si>
  <si>
    <t>T1</t>
  </si>
  <si>
    <t>T2</t>
  </si>
  <si>
    <t>Purchase of finished and semi-finished products</t>
  </si>
  <si>
    <t>Production and Direct Distribution</t>
  </si>
  <si>
    <t>SPLITTING DRIVER</t>
  </si>
  <si>
    <t>Code</t>
  </si>
  <si>
    <t>V.E.E. - Ron</t>
  </si>
  <si>
    <t>REVENUE</t>
  </si>
  <si>
    <t>Revenues from direct sales in euro to other client</t>
  </si>
  <si>
    <t>701.01*</t>
  </si>
  <si>
    <t>Revenues from direct sales in euro VIM</t>
  </si>
  <si>
    <t>701.01.02</t>
  </si>
  <si>
    <t>Price differences from direct sales to customers</t>
  </si>
  <si>
    <t>Revenues from direct sales in ron</t>
  </si>
  <si>
    <t>Revenues from direct sales in euro to Turcia</t>
  </si>
  <si>
    <t>Revenues from services</t>
  </si>
  <si>
    <t>Revenues from sales  (PF aquired )</t>
  </si>
  <si>
    <t>OTHER INCOME AND EXPENSES</t>
  </si>
  <si>
    <t>Other income and expenses</t>
  </si>
  <si>
    <t>Revenues from  waste sales</t>
  </si>
  <si>
    <t>Revenues from debit note to supplier</t>
  </si>
  <si>
    <t>Revenues from  transport rebilled to supplier</t>
  </si>
  <si>
    <t>708.04+708.05</t>
  </si>
  <si>
    <t>Revenues from debit note from client rebilled to supplier</t>
  </si>
  <si>
    <t>Discount</t>
  </si>
  <si>
    <t>Stocks variation</t>
  </si>
  <si>
    <t>Income from assets produced</t>
  </si>
  <si>
    <t>Grant revenue</t>
  </si>
  <si>
    <t>766+768</t>
  </si>
  <si>
    <t>Other financial income</t>
  </si>
  <si>
    <t>Active exchange differences</t>
  </si>
  <si>
    <t>Passive exchange differences</t>
  </si>
  <si>
    <t>Other income</t>
  </si>
  <si>
    <t>Income for provision of risks</t>
  </si>
  <si>
    <t>TOTAL REVENUES</t>
  </si>
  <si>
    <t>STOCKS</t>
  </si>
  <si>
    <t>Not to be considered as the amount "Mp&amp;c consumption" already
include stock variation</t>
  </si>
  <si>
    <t>Raw materials</t>
  </si>
  <si>
    <t>Drainages</t>
  </si>
  <si>
    <t>Nature materials inventory items</t>
  </si>
  <si>
    <t>Semifinished products</t>
  </si>
  <si>
    <t>Finished products</t>
  </si>
  <si>
    <t>Raw materials in transit, not arrived</t>
  </si>
  <si>
    <t>Merchandise</t>
  </si>
  <si>
    <t>TOTAL STOCKS</t>
  </si>
  <si>
    <t>COST OF  LABOR</t>
  </si>
  <si>
    <t>Blue Collar</t>
  </si>
  <si>
    <t>gross salary</t>
  </si>
  <si>
    <t>social charges</t>
  </si>
  <si>
    <t>TOTAL CB</t>
  </si>
  <si>
    <t>White Collar</t>
  </si>
  <si>
    <t>TOTAL CW</t>
  </si>
  <si>
    <t>TOTAL COST OF  LABOR</t>
  </si>
  <si>
    <t>OTHER COSTS</t>
  </si>
  <si>
    <t>602.02</t>
  </si>
  <si>
    <t>fuel costs</t>
  </si>
  <si>
    <t>602.03</t>
  </si>
  <si>
    <t>packaging material costs</t>
  </si>
  <si>
    <t>spare parts costs</t>
  </si>
  <si>
    <t>602.08</t>
  </si>
  <si>
    <t>other consumables costs</t>
  </si>
  <si>
    <t>materials subject to inventory Costs</t>
  </si>
  <si>
    <t>meal vouchers</t>
  </si>
  <si>
    <t>energy  - water costs</t>
  </si>
  <si>
    <t>discount</t>
  </si>
  <si>
    <t>repair and maintenance costs</t>
  </si>
  <si>
    <t>612.01</t>
  </si>
  <si>
    <t>rent building</t>
  </si>
  <si>
    <t>concessions</t>
  </si>
  <si>
    <t>rent equipment</t>
  </si>
  <si>
    <t>insurances</t>
  </si>
  <si>
    <t>spese di rappresentanza e sponsorizzazione</t>
  </si>
  <si>
    <t>total transport costs</t>
  </si>
  <si>
    <t>freight transports</t>
  </si>
  <si>
    <t>urgent transports</t>
  </si>
  <si>
    <t>other transports (workers, documents)</t>
  </si>
  <si>
    <t>viney transports</t>
  </si>
  <si>
    <t>expenses for  transfers</t>
  </si>
  <si>
    <t>postage and telephone costs</t>
  </si>
  <si>
    <t>expenses for banking services</t>
  </si>
  <si>
    <t>expenses for services</t>
  </si>
  <si>
    <t>taxes</t>
  </si>
  <si>
    <t>expenses for gift vouchers employees</t>
  </si>
  <si>
    <t>other expenses regarding social insurance</t>
  </si>
  <si>
    <t>expenses for eviroment protection</t>
  </si>
  <si>
    <t>658.01</t>
  </si>
  <si>
    <t>compensation fines sanctions</t>
  </si>
  <si>
    <t>donations and contributions</t>
  </si>
  <si>
    <t>expenditure on assets sold</t>
  </si>
  <si>
    <t>658.08</t>
  </si>
  <si>
    <t>other operating costs (DN from clients)</t>
  </si>
  <si>
    <t>658.08.1</t>
  </si>
  <si>
    <t xml:space="preserve">DN quality from clients </t>
  </si>
  <si>
    <t>658.08.2</t>
  </si>
  <si>
    <t xml:space="preserve">DN logistic from clients </t>
  </si>
  <si>
    <t>658.08.3</t>
  </si>
  <si>
    <t xml:space="preserve">other operating costs </t>
  </si>
  <si>
    <t>666</t>
  </si>
  <si>
    <t>passive interests</t>
  </si>
  <si>
    <t>depreciation</t>
  </si>
  <si>
    <t>TOTAL OTHER COSTS</t>
  </si>
  <si>
    <t xml:space="preserve">Mp&amp;c  consumption </t>
  </si>
  <si>
    <t>PF aquired by VIM</t>
  </si>
  <si>
    <t>TOTAL COSTS</t>
  </si>
  <si>
    <t>OK</t>
  </si>
  <si>
    <t>EBIT</t>
  </si>
  <si>
    <t>MTC</t>
  </si>
  <si>
    <t>WHAREHOUSE 301</t>
  </si>
  <si>
    <t>RON</t>
  </si>
  <si>
    <t>Inventory 01.01.2021</t>
  </si>
  <si>
    <t>Acquisti</t>
  </si>
  <si>
    <t>Purchase Return</t>
  </si>
  <si>
    <t>301 E</t>
  </si>
  <si>
    <t>Inventory (End of Month)</t>
  </si>
  <si>
    <t>Consumed</t>
  </si>
  <si>
    <t>DIFF.  2021</t>
  </si>
  <si>
    <t>BALANCE SHEET</t>
  </si>
  <si>
    <t>MAR 2021 YTD</t>
  </si>
  <si>
    <t>ASSETS</t>
  </si>
  <si>
    <t>Facility</t>
  </si>
  <si>
    <t>Vehicles</t>
  </si>
  <si>
    <t>Equipment and small tools</t>
  </si>
  <si>
    <t>Machinery</t>
  </si>
  <si>
    <t>214</t>
  </si>
  <si>
    <t>Furniture and office machines</t>
  </si>
  <si>
    <t>205</t>
  </si>
  <si>
    <t>Licenses</t>
  </si>
  <si>
    <t xml:space="preserve">REALIZABLE ASSETS </t>
  </si>
  <si>
    <t>301+302+303</t>
  </si>
  <si>
    <t>Warehouse</t>
  </si>
  <si>
    <t>411+418</t>
  </si>
  <si>
    <t>Clients</t>
  </si>
  <si>
    <t>VARIOUS CREDITORS</t>
  </si>
  <si>
    <t>Loans to suppliers</t>
  </si>
  <si>
    <t>231</t>
  </si>
  <si>
    <t>Fixed assets in progress Advances to suppliers</t>
  </si>
  <si>
    <t>267</t>
  </si>
  <si>
    <t>Security deposits</t>
  </si>
  <si>
    <t>Advances to employees</t>
  </si>
  <si>
    <t xml:space="preserve">Other </t>
  </si>
  <si>
    <t>Receivables from other</t>
  </si>
  <si>
    <t>Exp Accrued</t>
  </si>
  <si>
    <t>Receivables  Employees’ contribution to leaves</t>
  </si>
  <si>
    <t>AVAILABLE ASSETS</t>
  </si>
  <si>
    <t>531+542+532</t>
  </si>
  <si>
    <t>Casse</t>
  </si>
  <si>
    <t>5121+5124</t>
  </si>
  <si>
    <t xml:space="preserve">Banks </t>
  </si>
  <si>
    <t>PREPAYMENTS AND ACCRUED INCOME</t>
  </si>
  <si>
    <t>Prepayments</t>
  </si>
  <si>
    <t>TOTAL ASSETS</t>
  </si>
  <si>
    <t>NET LIABILITIES</t>
  </si>
  <si>
    <t>101.02</t>
  </si>
  <si>
    <t xml:space="preserve">Share capital subscribed and paid </t>
  </si>
  <si>
    <t>106</t>
  </si>
  <si>
    <t>Legal reserve</t>
  </si>
  <si>
    <t>117.15</t>
  </si>
  <si>
    <t>Undistributed profit for year 2015</t>
  </si>
  <si>
    <t>117.16</t>
  </si>
  <si>
    <t>Undistributed profit for year 2016</t>
  </si>
  <si>
    <t>117.17</t>
  </si>
  <si>
    <t>Undistributed profit for year 2017</t>
  </si>
  <si>
    <t>117.18</t>
  </si>
  <si>
    <t>Undistributed profit for year 2018</t>
  </si>
  <si>
    <t>117.19</t>
  </si>
  <si>
    <t>Undistributed profit for year 2019</t>
  </si>
  <si>
    <t>117.20</t>
  </si>
  <si>
    <t>Undistributed profit for year 2020</t>
  </si>
  <si>
    <t>117.21</t>
  </si>
  <si>
    <t>Undistributed profit for year 2021</t>
  </si>
  <si>
    <t>129</t>
  </si>
  <si>
    <t>Profit sharing</t>
  </si>
  <si>
    <t>Pofit for the YTD as per VEE Fiscal Year</t>
  </si>
  <si>
    <t>Profit for the year up to March2021</t>
  </si>
  <si>
    <t>121</t>
  </si>
  <si>
    <t>Profit for the year up to Apri-2021 to March 2022</t>
  </si>
  <si>
    <t>162</t>
  </si>
  <si>
    <t>Credit 5 year</t>
  </si>
  <si>
    <t>167</t>
  </si>
  <si>
    <t xml:space="preserve">Leasing </t>
  </si>
  <si>
    <t>FONDI VARI</t>
  </si>
  <si>
    <t>280</t>
  </si>
  <si>
    <t>Depreciation on intangible assets</t>
  </si>
  <si>
    <t>Depreciation on tangible assets</t>
  </si>
  <si>
    <t>SHORT TIME LIABILITIES</t>
  </si>
  <si>
    <t>401+404+408+419</t>
  </si>
  <si>
    <t>Suppliers</t>
  </si>
  <si>
    <t>519</t>
  </si>
  <si>
    <t>Loan short period</t>
  </si>
  <si>
    <t>OTHER DEBTS</t>
  </si>
  <si>
    <t>421+423</t>
  </si>
  <si>
    <t>To employees</t>
  </si>
  <si>
    <t>Voluntary pension</t>
  </si>
  <si>
    <t>431+428</t>
  </si>
  <si>
    <t>Social contributions</t>
  </si>
  <si>
    <t>437+444+446+447+448</t>
  </si>
  <si>
    <t>Special fonds contributions</t>
  </si>
  <si>
    <t xml:space="preserve">Provision for taxes  </t>
  </si>
  <si>
    <t>442</t>
  </si>
  <si>
    <t xml:space="preserve">Credit recoverable VAT </t>
  </si>
  <si>
    <t>457+462+455+491</t>
  </si>
  <si>
    <t>Debts to various</t>
  </si>
  <si>
    <t>Revenues in advance</t>
  </si>
  <si>
    <t>TOTAL LIABILITIES</t>
  </si>
  <si>
    <t>To be provided. Please make refence to the spreadsheet "VEE_CE Segregato"</t>
  </si>
  <si>
    <t>Mar 2022 YTD</t>
  </si>
  <si>
    <t>Dec  2022 YTD</t>
  </si>
  <si>
    <t>March 2023 YTD</t>
  </si>
  <si>
    <t>total revenues</t>
  </si>
  <si>
    <t>PASSIVE INTERESTS</t>
  </si>
  <si>
    <t>EBT</t>
  </si>
  <si>
    <t>FY 2022</t>
  </si>
  <si>
    <t>FY 2021</t>
  </si>
  <si>
    <t>DIFF in RON</t>
  </si>
  <si>
    <t>diff %</t>
  </si>
  <si>
    <t>V.E.E. - RON</t>
  </si>
  <si>
    <t xml:space="preserve">Other Income  </t>
  </si>
  <si>
    <t>IN LINE WITH  THE SIGNED FIN STATEMENT, LINE 18-64  (SCREEN SHOT ON THE RIGHT OF THIS PAGE)</t>
  </si>
  <si>
    <t>200156756111A</t>
  </si>
  <si>
    <t>2001467561119</t>
  </si>
  <si>
    <t>Controparte</t>
  </si>
  <si>
    <t>Nazione</t>
  </si>
  <si>
    <t>Costi (€)</t>
  </si>
  <si>
    <t>Ricavi (€)</t>
  </si>
  <si>
    <t>Descrizione della transazione</t>
  </si>
  <si>
    <t>Vimercati East Europe S.r.l.</t>
  </si>
  <si>
    <t>ROM</t>
  </si>
  <si>
    <t>Produzione e vendita di prodotti finiti e semifiniti</t>
  </si>
  <si>
    <t>Cessione di componenti</t>
  </si>
  <si>
    <t>Servizi funzionali</t>
  </si>
  <si>
    <t>Locazione di macchinari e stampi</t>
  </si>
  <si>
    <t>Licenza di produzione e know-how</t>
  </si>
  <si>
    <t>T3</t>
  </si>
  <si>
    <t>Viney Corporation Ltd.</t>
  </si>
  <si>
    <t>IND</t>
  </si>
  <si>
    <t>Acquisto di componenti e stampi</t>
  </si>
  <si>
    <t>Sub-Totale</t>
  </si>
  <si>
    <t>Operazioni Residuali</t>
  </si>
  <si>
    <t>T4</t>
  </si>
  <si>
    <t>Materiali vari</t>
  </si>
  <si>
    <t>T5</t>
  </si>
  <si>
    <t>Viney Corporation East Europe S.r.l.</t>
  </si>
  <si>
    <t>T6</t>
  </si>
  <si>
    <t>T7</t>
  </si>
  <si>
    <t>Lavorazioni</t>
  </si>
  <si>
    <t>T8</t>
  </si>
  <si>
    <t>Trasporti</t>
  </si>
  <si>
    <t>Totale</t>
  </si>
  <si>
    <t>Soglia</t>
  </si>
  <si>
    <t xml:space="preserve"> -</t>
  </si>
  <si>
    <t xml:space="preserve"> - </t>
  </si>
  <si>
    <t>Information about the company history and recent development and the significant events occurred during FY 2023.</t>
  </si>
  <si>
    <t>Information and data for FY 2023 on the reference market in which the Group operates (internal slides, studies carried out by companies specialising in industry analysis, industry associations studies).</t>
  </si>
  <si>
    <t>INFORMATION REQUIRED FOR TP DOCUMENTATION FYE 31.03.2024 (FY 2023)</t>
  </si>
  <si>
    <t>Organization chart of the Company as at 31.03.2024, with hierarchical and functional reporting, and description of any new functions/departments, compared to FY 2022.</t>
  </si>
  <si>
    <t>Information about the business strategy adopted by the Company during FY 2023, highlighting changes compared to FY 2022.</t>
  </si>
  <si>
    <t>Information about any Group business restructuring and/or transfers of intangible assets in place during FY 2023 (or earlier), highlighting the effects of such operations on the Company.</t>
  </si>
  <si>
    <t>Information on the Company's direct competitors with reference to FY 2023.</t>
  </si>
  <si>
    <t>Details on intercompany transactions carried out during FY 2023 (i) between the Company and other Group entities and (ii) between Group entities ON ACCRUAL BASIS</t>
  </si>
  <si>
    <t>Intercompany transaction amount reported on line "RS 106" of the 2024 Italian tax return (for FY 2023).</t>
  </si>
  <si>
    <t xml:space="preserve">(i)  Detail of the Full Cost Plus Mark-up (FCMU) recorded by VEE in providing each of the intercompany services to other Group companies (i.e., Segmental P&amp;L of VEE for FYE 31.03.2024); and
(ii) Reconciliation of such mark-ups to VEE's P&amp;L account (FYE 31.03.2024). </t>
  </si>
  <si>
    <t>Financial statements as at 31.03.2024 of the Company with the relevant auditors' reports.</t>
  </si>
  <si>
    <t>Copy of all intercompany agreements in place as at  31.03.2024 between Vimercati spa and other Group entities and information about any new contracts or updating of existing agreements.</t>
  </si>
  <si>
    <t>Viney Corporation Group Masterfile for FYE 31.03.2024.</t>
  </si>
  <si>
    <t>MASTERFILE
FY 2023</t>
  </si>
  <si>
    <t>Please provide a list of competitors for FY2023 or confirm that nothing has changed compared to FY2022.</t>
  </si>
  <si>
    <t>Please provide the organisation chart uptated to 31.03.2024</t>
  </si>
  <si>
    <t>If no chages occurred in the Group structure during FY 2022, we already have this information; please confirm.</t>
  </si>
  <si>
    <t>If no chages occurred in the Group strategy during FY 2023, we already have this information; plrase confirm.</t>
  </si>
  <si>
    <t>Based on our understanting no business restructuring and/or transfer of intangible assets were in place in fy 2023; please confirm.</t>
  </si>
  <si>
    <t>Costi e ricavi infragruppo realizzati dalla Società nel corso del FY 2023</t>
  </si>
  <si>
    <t>Reference is made to: (i) the related party involved in the transaction, (ii) the amount, (iii) a brief description of the kind of interompany transaction. Please note that the total amount of intercompany transactions must be in line with the data included in the FS and the annual tax return (RS106); please complete sheet "ICO detail"</t>
  </si>
  <si>
    <r>
      <t xml:space="preserve">Vimercati SPA - Documentazione Nazionale FY 2023 - Allegato </t>
    </r>
    <r>
      <rPr>
        <sz val="14"/>
        <color rgb="FFFF0000"/>
        <rFont val="Arial"/>
        <family val="2"/>
      </rPr>
      <t>5</t>
    </r>
  </si>
  <si>
    <t xml:space="preserve">PERIODO DA CONSIDERARE: 01/04/2023 - 31/03/2024 </t>
  </si>
  <si>
    <r>
      <t>Analisi CUP acquisto di componenti e stampi dalla controllante Viney: DATI (</t>
    </r>
    <r>
      <rPr>
        <b/>
        <sz val="14"/>
        <color rgb="FFFF0000"/>
        <rFont val="Arial"/>
        <family val="2"/>
      </rPr>
      <t>AGGIORNARE TAB</t>
    </r>
    <r>
      <rPr>
        <b/>
        <sz val="14"/>
        <color theme="1"/>
        <rFont val="Arial"/>
        <family val="2"/>
      </rPr>
      <t>)</t>
    </r>
  </si>
  <si>
    <r>
      <t>Please provide these data and information with reference to the intercompany transaction between VIM and Viney. For the sake of simplicity, please make refence to the spreadsheet "</t>
    </r>
    <r>
      <rPr>
        <b/>
        <i/>
        <sz val="9"/>
        <color theme="1"/>
        <rFont val="Arial"/>
        <family val="2"/>
      </rPr>
      <t>CUP FY 2023</t>
    </r>
    <r>
      <rPr>
        <b/>
        <sz val="9"/>
        <color theme="1"/>
        <rFont val="Arial"/>
        <family val="2"/>
      </rPr>
      <t>".</t>
    </r>
  </si>
  <si>
    <r>
      <t xml:space="preserve">Vimercati SPA - Documentazione Nazionale FY 2023 - Allegato </t>
    </r>
    <r>
      <rPr>
        <sz val="14"/>
        <color rgb="FFFF0000"/>
        <rFont val="Arial"/>
        <family val="2"/>
      </rPr>
      <t>7</t>
    </r>
  </si>
  <si>
    <r>
      <t>DATA FOR THE PERIOD BETWEEN 01/04/2023 TO 31/03/2024 (</t>
    </r>
    <r>
      <rPr>
        <b/>
        <sz val="16"/>
        <color rgb="FFFF0000"/>
        <rFont val="Arial"/>
        <family val="2"/>
      </rPr>
      <t>AGGIORNARE TAB</t>
    </r>
    <r>
      <rPr>
        <b/>
        <sz val="16"/>
        <rFont val="Arial"/>
        <family val="2"/>
      </rPr>
      <t>)</t>
    </r>
  </si>
  <si>
    <t>Please provide any new contracts or update of existing agreements (for fy2023)</t>
  </si>
  <si>
    <t>658.08.4</t>
  </si>
  <si>
    <t>GARANTII CONFORM CONTRACT</t>
  </si>
  <si>
    <t>658.08.5</t>
  </si>
  <si>
    <t>COST FIX BARA</t>
  </si>
  <si>
    <t>CONFIRM</t>
  </si>
  <si>
    <t>CONFIRM, WE SEND UPDATED LIST</t>
  </si>
  <si>
    <t>SEE "ICO DETAIL" AND "RS106"</t>
  </si>
  <si>
    <t>WORK IN PROGRESS</t>
  </si>
  <si>
    <t>V.E.E. - EUR CHANGE RATE 4,9620</t>
  </si>
  <si>
    <t>2000867562115</t>
  </si>
  <si>
    <t>TASTO 5 DX (STAMPATO)</t>
  </si>
  <si>
    <t>200136756111A</t>
  </si>
  <si>
    <t>TASTO 6 SX  "TEL ON" (STAMPATO) ( R )</t>
  </si>
  <si>
    <t>200136756241A</t>
  </si>
  <si>
    <t>TASTO 6 DX NO PUSH (STAMPATO) ( R )</t>
  </si>
  <si>
    <t>2001467561419</t>
  </si>
  <si>
    <t>TASTO 7 SX NO PUSH (STAMPATO) (R)</t>
  </si>
  <si>
    <t>2001467562419</t>
  </si>
  <si>
    <t>TASTO 7 DX NO PUSH (STAMPATO)</t>
  </si>
  <si>
    <t>2011056685002</t>
  </si>
  <si>
    <t>ASTINA GREZZA</t>
  </si>
  <si>
    <t>2047348130001</t>
  </si>
  <si>
    <t>PISTONE PER RIVETTO (R)  (2534/01B)</t>
  </si>
  <si>
    <t>2056051930003</t>
  </si>
  <si>
    <t>MASCHERINA S1  (R) EX 923/1003/00</t>
  </si>
  <si>
    <t>2057059160000</t>
  </si>
  <si>
    <t>PIN CONTACT 6-928918-1</t>
  </si>
  <si>
    <t>2058065640000</t>
  </si>
  <si>
    <t>CONNETTORE HORN FCI 17210290</t>
  </si>
  <si>
    <t>2058065650000</t>
  </si>
  <si>
    <t>CONTATTO PER PIN FCI</t>
  </si>
  <si>
    <t>3011068310104</t>
  </si>
  <si>
    <t>COPERCHIETTO SINISTRO</t>
  </si>
  <si>
    <t>3011068310105</t>
  </si>
  <si>
    <t>COPERCHIETTO SINISTRO (CAVITA' 1L)</t>
  </si>
  <si>
    <t>3011068310195</t>
  </si>
  <si>
    <t>COPERCHIETTO SINISTRO (CAVITA' 2L)</t>
  </si>
  <si>
    <t>3011068310204</t>
  </si>
  <si>
    <t>COPERCHIETTO DESTRO</t>
  </si>
  <si>
    <t xml:space="preserve">200156756111A  </t>
  </si>
  <si>
    <t xml:space="preserve">TASTO 8 SX (STAMPATO)              </t>
  </si>
  <si>
    <t xml:space="preserve">200156756241A  </t>
  </si>
  <si>
    <t xml:space="preserve">TASTO 8 DX NO PUSH (STAMPATO)      </t>
  </si>
  <si>
    <t xml:space="preserve">2001467561419  </t>
  </si>
  <si>
    <t xml:space="preserve">TASTO 7 SX NO PUSH (STAMPATO)      </t>
  </si>
  <si>
    <t xml:space="preserve">2001467561119  </t>
  </si>
  <si>
    <t xml:space="preserve">TASTO 7 SX (STAMPATO)              </t>
  </si>
  <si>
    <t xml:space="preserve">2001467562419  </t>
  </si>
  <si>
    <t xml:space="preserve">TASTO 7 DX NO PUSH (STAMPATO)      </t>
  </si>
  <si>
    <t xml:space="preserve">200136756111A  </t>
  </si>
  <si>
    <t xml:space="preserve">TASTO 6 SX  "TEL ON" (STAMPATO)    </t>
  </si>
  <si>
    <t xml:space="preserve">2001267565106  </t>
  </si>
  <si>
    <t xml:space="preserve">TASTO 2 SX (STAMPATO)              </t>
  </si>
  <si>
    <t xml:space="preserve">2000367563301  </t>
  </si>
  <si>
    <t xml:space="preserve">TAPPETINO SX                       </t>
  </si>
  <si>
    <t xml:space="preserve">2000767370000  </t>
  </si>
  <si>
    <t xml:space="preserve">TAPPETINO HKL/CL                   </t>
  </si>
  <si>
    <t xml:space="preserve">2000367564401  </t>
  </si>
  <si>
    <t xml:space="preserve">TAPPETINO DX                       </t>
  </si>
  <si>
    <t xml:space="preserve">2056064160000  </t>
  </si>
  <si>
    <t xml:space="preserve">TAPPETINO            ( R )         </t>
  </si>
  <si>
    <t xml:space="preserve">2047348130001  </t>
  </si>
  <si>
    <t xml:space="preserve">2056051930003  </t>
  </si>
  <si>
    <t xml:space="preserve">MASCHERINA S1  (R) EX 923/1003/00  </t>
  </si>
  <si>
    <t xml:space="preserve">2000467320000  </t>
  </si>
  <si>
    <t xml:space="preserve">GUARNIZIONE SOVRASTAMPATA  ( R )   </t>
  </si>
  <si>
    <t xml:space="preserve">2006067690307  </t>
  </si>
  <si>
    <t xml:space="preserve">GRUPPO CAVI 636-236                </t>
  </si>
  <si>
    <t xml:space="preserve">2000567320001  </t>
  </si>
  <si>
    <t xml:space="preserve">FONDELLO GREY (R)                  </t>
  </si>
  <si>
    <t xml:space="preserve">2001367650003  </t>
  </si>
  <si>
    <t xml:space="preserve">DISPOSITIVO DI BLOCCO              </t>
  </si>
  <si>
    <t xml:space="preserve">2056051948893  </t>
  </si>
  <si>
    <t xml:space="preserve">CORPO BLOCCHETTO (E)(R)            </t>
  </si>
  <si>
    <t xml:space="preserve">2047343150001  </t>
  </si>
  <si>
    <t xml:space="preserve">2056052168801  </t>
  </si>
  <si>
    <t xml:space="preserve">COPERCHIO CH.(TIPO-E)              </t>
  </si>
  <si>
    <t xml:space="preserve">3011068310104  </t>
  </si>
  <si>
    <t xml:space="preserve">COPERCHIETTO SINISTRO              </t>
  </si>
  <si>
    <t xml:space="preserve">3011068310204  </t>
  </si>
  <si>
    <t xml:space="preserve">COPERCHIETTO DESTRO                </t>
  </si>
  <si>
    <t xml:space="preserve">2011066780000  </t>
  </si>
  <si>
    <t xml:space="preserve">CONT.TERMIN.STRIP 98401-402A12LF   </t>
  </si>
  <si>
    <t xml:space="preserve">2003467560000  </t>
  </si>
  <si>
    <t xml:space="preserve">BOCCOLA FILETTATA M5               </t>
  </si>
  <si>
    <t xml:space="preserve">2011056685002  </t>
  </si>
  <si>
    <t xml:space="preserve">ASTINA GREZZA                      </t>
  </si>
  <si>
    <t xml:space="preserve">2047356310000  </t>
  </si>
  <si>
    <t>ASTINA                          (R)</t>
  </si>
  <si>
    <t>vignati</t>
  </si>
  <si>
    <t>biemmegi</t>
  </si>
  <si>
    <t>sateco</t>
  </si>
  <si>
    <t>Marca</t>
  </si>
  <si>
    <t>PSM</t>
  </si>
  <si>
    <t>Meccanica Fine</t>
  </si>
  <si>
    <t>Nuova Sitt</t>
  </si>
  <si>
    <t>TTI</t>
  </si>
  <si>
    <t>Clever</t>
  </si>
  <si>
    <t>Mopla</t>
  </si>
  <si>
    <t>itelca</t>
  </si>
  <si>
    <t>Cleaning</t>
  </si>
  <si>
    <t>Prezzo medio comparabile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</si>
</sst>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_-;\-* #,##0_-;_-* &quot;-&quot;??_-;_-@_-"/>
    <numFmt numFmtId="165" formatCode="_-* #,##0.0000_-;\-* #,##0.0000_-;_-* &quot;-&quot;??_-;_-@_-"/>
    <numFmt numFmtId="166" formatCode="#,##0.0_);\(#,##0.0\)"/>
    <numFmt numFmtId="167" formatCode="0.0%"/>
    <numFmt numFmtId="168" formatCode="#,##0.00;\(#,##0.00\)"/>
    <numFmt numFmtId="169" formatCode="_-* #,##0.00\ _€_-;\-* #,##0.00\ _€_-;_-* &quot;-&quot;??\ _€_-;_-@_-"/>
    <numFmt numFmtId="170" formatCode="#,##0.00\ ;\(#,##0.00&quot; )&quot;"/>
    <numFmt numFmtId="171" formatCode="0.0000"/>
    <numFmt numFmtId="172" formatCode="#,##0.0"/>
    <numFmt numFmtId="173" formatCode="#,##0_);\(#,##0\)"/>
  </numFmts>
  <fonts count="64" x14ac:knownFonts="1">
    <font>
      <sz val="11"/>
      <color theme="1"/>
      <name val="Calibri"/>
      <family val="2"/>
      <scheme val="minor"/>
    </font>
    <font>
      <sz val="9"/>
      <name val="Arial"/>
      <family val="2"/>
    </font>
    <font>
      <sz val="9"/>
      <color theme="1"/>
      <name val="Arial"/>
      <family val="2"/>
    </font>
    <font>
      <b/>
      <sz val="9"/>
      <color theme="1"/>
      <name val="Arial"/>
      <family val="2"/>
    </font>
    <font>
      <b/>
      <sz val="9"/>
      <color theme="0"/>
      <name val="Arial"/>
      <family val="2"/>
    </font>
    <font>
      <b/>
      <u/>
      <sz val="9"/>
      <color theme="1"/>
      <name val="Arial"/>
      <family val="2"/>
    </font>
    <font>
      <b/>
      <sz val="9"/>
      <color rgb="FFFF0000"/>
      <name val="Arial"/>
      <family val="2"/>
    </font>
    <font>
      <b/>
      <sz val="9"/>
      <name val="Arial"/>
      <family val="2"/>
    </font>
    <font>
      <sz val="10"/>
      <color theme="1"/>
      <name val="Arial"/>
      <family val="2"/>
    </font>
    <font>
      <b/>
      <sz val="10"/>
      <color theme="0"/>
      <name val="Arial"/>
      <family val="2"/>
    </font>
    <font>
      <b/>
      <sz val="10"/>
      <color theme="1"/>
      <name val="Arial"/>
      <family val="2"/>
    </font>
    <font>
      <sz val="11"/>
      <color theme="1"/>
      <name val="Calibri"/>
      <family val="2"/>
      <scheme val="minor"/>
    </font>
    <font>
      <sz val="11"/>
      <color rgb="FFFF0000"/>
      <name val="Calibri"/>
      <family val="2"/>
      <scheme val="minor"/>
    </font>
    <font>
      <b/>
      <sz val="11"/>
      <color theme="1"/>
      <name val="Calibri"/>
      <family val="2"/>
      <scheme val="minor"/>
    </font>
    <font>
      <b/>
      <sz val="10"/>
      <name val="Arial"/>
      <family val="2"/>
    </font>
    <font>
      <b/>
      <sz val="14"/>
      <color theme="1"/>
      <name val="Arial"/>
      <family val="2"/>
    </font>
    <font>
      <sz val="14"/>
      <color theme="1"/>
      <name val="Arial"/>
      <family val="2"/>
    </font>
    <font>
      <b/>
      <sz val="11"/>
      <color theme="0"/>
      <name val="Arial"/>
      <family val="2"/>
    </font>
    <font>
      <b/>
      <sz val="12"/>
      <color theme="0"/>
      <name val="Arial"/>
      <family val="2"/>
    </font>
    <font>
      <b/>
      <i/>
      <sz val="9"/>
      <color theme="1"/>
      <name val="Arial"/>
      <family val="2"/>
    </font>
    <font>
      <sz val="10"/>
      <name val="Arial"/>
      <family val="2"/>
      <charset val="238"/>
    </font>
    <font>
      <b/>
      <sz val="16"/>
      <name val="Arial"/>
      <family val="2"/>
    </font>
    <font>
      <sz val="10"/>
      <name val="Arial"/>
      <family val="2"/>
    </font>
    <font>
      <sz val="11"/>
      <name val="Calibri"/>
      <family val="2"/>
      <scheme val="minor"/>
    </font>
    <font>
      <b/>
      <sz val="10"/>
      <name val="Arial"/>
      <family val="2"/>
      <charset val="238"/>
    </font>
    <font>
      <b/>
      <sz val="11"/>
      <name val="Arial"/>
      <family val="2"/>
      <charset val="238"/>
    </font>
    <font>
      <b/>
      <sz val="12"/>
      <color theme="1"/>
      <name val="Calibri"/>
      <family val="2"/>
      <scheme val="minor"/>
    </font>
    <font>
      <sz val="9"/>
      <name val="Arial"/>
      <family val="2"/>
      <charset val="238"/>
    </font>
    <font>
      <sz val="10"/>
      <color rgb="FF222222"/>
      <name val="Arial"/>
      <family val="2"/>
    </font>
    <font>
      <sz val="10"/>
      <color indexed="8"/>
      <name val="Arial"/>
      <family val="2"/>
      <charset val="238"/>
    </font>
    <font>
      <sz val="12"/>
      <color theme="1"/>
      <name val="Calibri"/>
      <family val="2"/>
      <scheme val="minor"/>
    </font>
    <font>
      <b/>
      <sz val="12"/>
      <name val="Arial"/>
      <family val="2"/>
      <charset val="238"/>
    </font>
    <font>
      <sz val="11"/>
      <name val="Arial"/>
      <family val="2"/>
    </font>
    <font>
      <b/>
      <sz val="11"/>
      <name val="Arial"/>
      <family val="2"/>
    </font>
    <font>
      <b/>
      <sz val="11"/>
      <color theme="1"/>
      <name val="Calibri"/>
      <family val="2"/>
      <charset val="238"/>
      <scheme val="minor"/>
    </font>
    <font>
      <b/>
      <sz val="9"/>
      <name val="Arial"/>
      <family val="2"/>
      <charset val="238"/>
    </font>
    <font>
      <b/>
      <sz val="12"/>
      <name val="Arial"/>
      <family val="2"/>
    </font>
    <font>
      <b/>
      <i/>
      <sz val="10"/>
      <name val="Arial"/>
      <family val="2"/>
      <charset val="238"/>
    </font>
    <font>
      <sz val="10"/>
      <color rgb="FFFFFF00"/>
      <name val="Arial"/>
      <family val="2"/>
      <charset val="238"/>
    </font>
    <font>
      <b/>
      <sz val="11"/>
      <color indexed="10"/>
      <name val="Arial"/>
      <family val="2"/>
      <charset val="238"/>
    </font>
    <font>
      <b/>
      <sz val="12"/>
      <color indexed="10"/>
      <name val="Arial"/>
      <family val="2"/>
      <charset val="238"/>
    </font>
    <font>
      <sz val="12"/>
      <name val="Times New Roman"/>
      <family val="1"/>
    </font>
    <font>
      <sz val="12"/>
      <name val="Times New Roman"/>
      <family val="1"/>
      <charset val="238"/>
    </font>
    <font>
      <b/>
      <sz val="12"/>
      <color indexed="10"/>
      <name val="Times New Roman"/>
      <family val="1"/>
      <charset val="238"/>
    </font>
    <font>
      <b/>
      <u/>
      <sz val="12"/>
      <name val="Times New Roman"/>
      <family val="1"/>
      <charset val="238"/>
    </font>
    <font>
      <sz val="12"/>
      <color indexed="10"/>
      <name val="Times New Roman"/>
      <family val="1"/>
      <charset val="238"/>
    </font>
    <font>
      <sz val="12"/>
      <name val="Arial"/>
      <family val="2"/>
    </font>
    <font>
      <sz val="10"/>
      <color indexed="8"/>
      <name val="Arial"/>
      <family val="2"/>
    </font>
    <font>
      <sz val="10"/>
      <color rgb="FF000000"/>
      <name val="Arial"/>
      <family val="2"/>
    </font>
    <font>
      <b/>
      <sz val="10"/>
      <color indexed="8"/>
      <name val="Arial"/>
      <family val="2"/>
      <charset val="238"/>
    </font>
    <font>
      <b/>
      <sz val="9"/>
      <color indexed="81"/>
      <name val="Tahoma"/>
      <family val="2"/>
    </font>
    <font>
      <sz val="9"/>
      <color indexed="81"/>
      <name val="Tahoma"/>
      <family val="2"/>
    </font>
    <font>
      <b/>
      <sz val="9"/>
      <color indexed="81"/>
      <name val="Tahoma"/>
      <family val="2"/>
      <charset val="238"/>
    </font>
    <font>
      <sz val="9"/>
      <color indexed="81"/>
      <name val="Tahoma"/>
      <family val="2"/>
      <charset val="238"/>
    </font>
    <font>
      <b/>
      <sz val="11"/>
      <color rgb="FFFF0000"/>
      <name val="Calibri"/>
      <family val="2"/>
      <scheme val="minor"/>
    </font>
    <font>
      <b/>
      <sz val="14"/>
      <color theme="1"/>
      <name val="Calibri"/>
      <family val="2"/>
      <scheme val="minor"/>
    </font>
    <font>
      <b/>
      <sz val="14"/>
      <name val="Arial"/>
      <family val="2"/>
      <charset val="238"/>
    </font>
    <font>
      <sz val="14"/>
      <color theme="1"/>
      <name val="Calibri"/>
      <family val="2"/>
      <scheme val="minor"/>
    </font>
    <font>
      <b/>
      <sz val="9"/>
      <color rgb="FFFFFFFF"/>
      <name val="Arial"/>
      <family val="2"/>
    </font>
    <font>
      <b/>
      <sz val="9"/>
      <color rgb="FF000000"/>
      <name val="Arial"/>
      <family val="2"/>
    </font>
    <font>
      <b/>
      <i/>
      <sz val="11"/>
      <color theme="1"/>
      <name val="Calibri"/>
      <family val="2"/>
      <scheme val="minor"/>
    </font>
    <font>
      <sz val="14"/>
      <color rgb="FFFF0000"/>
      <name val="Arial"/>
      <family val="2"/>
    </font>
    <font>
      <b/>
      <sz val="14"/>
      <color rgb="FFFF0000"/>
      <name val="Arial"/>
      <family val="2"/>
    </font>
    <font>
      <b/>
      <sz val="16"/>
      <color rgb="FFFF0000"/>
      <name val="Arial"/>
      <family val="2"/>
    </font>
  </fonts>
  <fills count="23">
    <fill>
      <patternFill patternType="none"/>
    </fill>
    <fill>
      <patternFill patternType="gray125"/>
    </fill>
    <fill>
      <patternFill patternType="solid">
        <fgColor rgb="FF4F2D7F"/>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0065B0"/>
        <bgColor indexed="64"/>
      </patternFill>
    </fill>
    <fill>
      <patternFill patternType="solid">
        <fgColor theme="0" tint="-0.249977111117893"/>
        <bgColor indexed="64"/>
      </patternFill>
    </fill>
    <fill>
      <patternFill patternType="solid">
        <fgColor rgb="FFFFC000"/>
        <bgColor indexed="64"/>
      </patternFill>
    </fill>
    <fill>
      <patternFill patternType="solid">
        <fgColor theme="9"/>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FFCCFF"/>
        <bgColor indexed="64"/>
      </patternFill>
    </fill>
    <fill>
      <patternFill patternType="solid">
        <fgColor theme="3" tint="0.79998168889431442"/>
        <bgColor indexed="64"/>
      </patternFill>
    </fill>
    <fill>
      <patternFill patternType="solid">
        <fgColor rgb="FF595959"/>
        <bgColor indexed="64"/>
      </patternFill>
    </fill>
    <fill>
      <patternFill patternType="solid">
        <fgColor rgb="FFF2F2F2"/>
        <bgColor indexed="64"/>
      </patternFill>
    </fill>
    <fill>
      <patternFill patternType="solid">
        <fgColor theme="7" tint="0.59999389629810485"/>
        <bgColor indexed="64"/>
      </patternFill>
    </fill>
    <fill>
      <patternFill patternType="solid">
        <fgColor theme="8"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top/>
      <bottom style="thin">
        <color indexed="64"/>
      </bottom>
      <diagonal/>
    </border>
    <border>
      <left style="thin">
        <color indexed="8"/>
      </left>
      <right style="thin">
        <color indexed="8"/>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auto="1"/>
      </left>
      <right/>
      <top style="thin">
        <color auto="1"/>
      </top>
      <bottom/>
      <diagonal/>
    </border>
    <border>
      <left/>
      <right style="thin">
        <color indexed="8"/>
      </right>
      <top style="thin">
        <color indexed="8"/>
      </top>
      <bottom/>
      <diagonal/>
    </border>
  </borders>
  <cellStyleXfs count="6">
    <xf numFmtId="0" fontId="0" fillId="0" borderId="0"/>
    <xf numFmtId="43" fontId="11" fillId="0" borderId="0" applyFont="0" applyFill="0" applyBorder="0" applyAlignment="0" applyProtection="0"/>
    <xf numFmtId="9" fontId="11" fillId="0" borderId="0" applyFont="0" applyFill="0" applyBorder="0" applyAlignment="0" applyProtection="0"/>
    <xf numFmtId="0" fontId="22" fillId="0" borderId="0"/>
    <xf numFmtId="0" fontId="41" fillId="0" borderId="0"/>
    <xf numFmtId="0" fontId="22" fillId="0" borderId="0"/>
  </cellStyleXfs>
  <cellXfs count="409">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center" vertical="center"/>
    </xf>
    <xf numFmtId="0" fontId="6" fillId="0" borderId="0" xfId="0" applyFont="1" applyAlignment="1">
      <alignment horizontal="center"/>
    </xf>
    <xf numFmtId="0" fontId="1" fillId="0" borderId="13" xfId="0" applyFont="1" applyBorder="1" applyAlignment="1">
      <alignment horizontal="left" vertical="center" wrapText="1"/>
    </xf>
    <xf numFmtId="0" fontId="8" fillId="0" borderId="13"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6" xfId="0" applyFont="1" applyBorder="1" applyAlignment="1">
      <alignment horizontal="left" vertical="center" wrapText="1"/>
    </xf>
    <xf numFmtId="0" fontId="8" fillId="0" borderId="1" xfId="0" applyFont="1" applyBorder="1" applyAlignment="1">
      <alignment horizontal="center" vertical="center"/>
    </xf>
    <xf numFmtId="0" fontId="2" fillId="0" borderId="1" xfId="0" applyFont="1" applyBorder="1" applyAlignment="1">
      <alignment vertical="center" wrapText="1"/>
    </xf>
    <xf numFmtId="0" fontId="2" fillId="0" borderId="13" xfId="0" applyFont="1" applyBorder="1" applyAlignment="1">
      <alignment vertical="center" wrapText="1"/>
    </xf>
    <xf numFmtId="0" fontId="5" fillId="3" borderId="12" xfId="0" applyFont="1" applyFill="1" applyBorder="1" applyAlignment="1">
      <alignment horizontal="center" vertical="center" wrapText="1"/>
    </xf>
    <xf numFmtId="0" fontId="3" fillId="0" borderId="15" xfId="0" applyFont="1" applyBorder="1" applyAlignment="1">
      <alignment horizontal="center" vertical="center"/>
    </xf>
    <xf numFmtId="0" fontId="1" fillId="0" borderId="16" xfId="0" applyFont="1" applyBorder="1" applyAlignment="1">
      <alignment horizontal="left" vertical="center" wrapText="1"/>
    </xf>
    <xf numFmtId="0" fontId="8" fillId="0" borderId="16" xfId="0" applyFont="1" applyBorder="1" applyAlignment="1">
      <alignment horizontal="center" vertical="center"/>
    </xf>
    <xf numFmtId="0" fontId="2" fillId="0" borderId="16" xfId="0" applyFont="1" applyBorder="1" applyAlignment="1">
      <alignment vertical="center" wrapText="1"/>
    </xf>
    <xf numFmtId="0" fontId="2" fillId="0" borderId="17" xfId="0" applyFont="1" applyBorder="1" applyAlignment="1">
      <alignment horizontal="left" vertical="center" wrapText="1"/>
    </xf>
    <xf numFmtId="0" fontId="3" fillId="0" borderId="13" xfId="0" applyFont="1" applyBorder="1" applyAlignment="1">
      <alignment horizontal="center" vertical="center"/>
    </xf>
    <xf numFmtId="0" fontId="3" fillId="0" borderId="1" xfId="0" applyFont="1" applyBorder="1" applyAlignment="1">
      <alignment vertical="center" wrapText="1"/>
    </xf>
    <xf numFmtId="0" fontId="7" fillId="0" borderId="1" xfId="0" applyFont="1" applyBorder="1" applyAlignment="1">
      <alignment horizontal="left" vertical="center" wrapText="1"/>
    </xf>
    <xf numFmtId="0" fontId="10" fillId="0" borderId="1" xfId="0"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xf>
    <xf numFmtId="1" fontId="9" fillId="7" borderId="14" xfId="0" applyNumberFormat="1" applyFont="1" applyFill="1" applyBorder="1" applyAlignment="1">
      <alignment horizontal="center" vertical="center" wrapText="1"/>
    </xf>
    <xf numFmtId="0" fontId="15" fillId="6" borderId="0" xfId="0" applyFont="1" applyFill="1" applyAlignment="1">
      <alignment vertical="center"/>
    </xf>
    <xf numFmtId="0" fontId="16" fillId="6" borderId="0" xfId="0" applyFont="1" applyFill="1" applyAlignment="1">
      <alignment vertical="center"/>
    </xf>
    <xf numFmtId="0" fontId="10" fillId="6" borderId="0" xfId="0" applyFont="1" applyFill="1" applyAlignment="1">
      <alignment vertical="center"/>
    </xf>
    <xf numFmtId="0" fontId="8" fillId="0" borderId="0" xfId="0" applyFont="1" applyAlignment="1">
      <alignment vertical="center"/>
    </xf>
    <xf numFmtId="1" fontId="14" fillId="0" borderId="0" xfId="0" applyNumberFormat="1" applyFont="1" applyAlignment="1">
      <alignment vertical="center" wrapText="1"/>
    </xf>
    <xf numFmtId="0" fontId="10" fillId="8" borderId="1" xfId="0" applyFont="1" applyFill="1" applyBorder="1"/>
    <xf numFmtId="164" fontId="10" fillId="8" borderId="1" xfId="0" applyNumberFormat="1" applyFont="1" applyFill="1" applyBorder="1"/>
    <xf numFmtId="0" fontId="10" fillId="9" borderId="1" xfId="0" applyFont="1" applyFill="1" applyBorder="1"/>
    <xf numFmtId="164" fontId="10" fillId="9" borderId="1" xfId="0" applyNumberFormat="1" applyFont="1" applyFill="1" applyBorder="1"/>
    <xf numFmtId="165" fontId="10" fillId="9" borderId="1" xfId="1" applyNumberFormat="1" applyFont="1" applyFill="1" applyBorder="1"/>
    <xf numFmtId="165" fontId="10" fillId="8" borderId="1" xfId="1" applyNumberFormat="1" applyFont="1" applyFill="1" applyBorder="1"/>
    <xf numFmtId="0" fontId="20" fillId="0" borderId="0" xfId="0" applyFont="1"/>
    <xf numFmtId="0" fontId="21" fillId="0" borderId="0" xfId="0" applyFont="1" applyAlignment="1">
      <alignment vertical="center"/>
    </xf>
    <xf numFmtId="0" fontId="20" fillId="6" borderId="0" xfId="0" applyFont="1" applyFill="1" applyAlignment="1">
      <alignment vertical="center"/>
    </xf>
    <xf numFmtId="0" fontId="21" fillId="6" borderId="0" xfId="0" applyFont="1" applyFill="1" applyAlignment="1">
      <alignment vertical="center"/>
    </xf>
    <xf numFmtId="0" fontId="20" fillId="0" borderId="0" xfId="0" applyFont="1" applyAlignment="1">
      <alignment vertical="center"/>
    </xf>
    <xf numFmtId="0" fontId="0" fillId="0" borderId="3" xfId="0" applyBorder="1" applyAlignment="1">
      <alignment vertical="center"/>
    </xf>
    <xf numFmtId="0" fontId="11" fillId="0" borderId="3" xfId="0" applyFont="1" applyBorder="1" applyAlignment="1">
      <alignment vertical="center"/>
    </xf>
    <xf numFmtId="0" fontId="17" fillId="11" borderId="3" xfId="3" applyFont="1" applyFill="1" applyBorder="1" applyAlignment="1">
      <alignment horizontal="center" vertical="center"/>
    </xf>
    <xf numFmtId="0" fontId="17" fillId="11" borderId="4" xfId="3" applyFont="1" applyFill="1" applyBorder="1" applyAlignment="1">
      <alignment horizontal="center" vertical="center"/>
    </xf>
    <xf numFmtId="0" fontId="23" fillId="3" borderId="1" xfId="0" applyFont="1" applyFill="1" applyBorder="1" applyAlignment="1">
      <alignment horizontal="center" vertical="center"/>
    </xf>
    <xf numFmtId="0" fontId="11" fillId="0" borderId="1" xfId="0" applyFont="1" applyBorder="1" applyAlignment="1">
      <alignment vertical="center"/>
    </xf>
    <xf numFmtId="0" fontId="24" fillId="0" borderId="20" xfId="0" applyFont="1" applyBorder="1"/>
    <xf numFmtId="0" fontId="20" fillId="0" borderId="10" xfId="0" applyFont="1" applyBorder="1" applyAlignment="1">
      <alignment vertical="center"/>
    </xf>
    <xf numFmtId="0" fontId="24" fillId="6" borderId="1" xfId="0" applyFont="1" applyFill="1" applyBorder="1" applyAlignment="1">
      <alignment horizontal="center" vertical="center"/>
    </xf>
    <xf numFmtId="0" fontId="20" fillId="0" borderId="21" xfId="0" applyFont="1" applyBorder="1"/>
    <xf numFmtId="0" fontId="25" fillId="12" borderId="10" xfId="0" applyFont="1" applyFill="1" applyBorder="1" applyAlignment="1">
      <alignment vertical="center"/>
    </xf>
    <xf numFmtId="4" fontId="25" fillId="12" borderId="1" xfId="0" applyNumberFormat="1" applyFont="1" applyFill="1" applyBorder="1" applyAlignment="1">
      <alignment vertical="center"/>
    </xf>
    <xf numFmtId="0" fontId="0" fillId="12" borderId="1" xfId="0" applyFill="1" applyBorder="1" applyAlignment="1">
      <alignment vertical="center"/>
    </xf>
    <xf numFmtId="43" fontId="13" fillId="12" borderId="1" xfId="1" applyFont="1" applyFill="1" applyBorder="1" applyAlignment="1">
      <alignment vertical="center"/>
    </xf>
    <xf numFmtId="0" fontId="13" fillId="12" borderId="1" xfId="0" applyFont="1" applyFill="1" applyBorder="1" applyAlignment="1">
      <alignment vertical="center"/>
    </xf>
    <xf numFmtId="164" fontId="7" fillId="12" borderId="1" xfId="0" applyNumberFormat="1" applyFont="1" applyFill="1" applyBorder="1" applyAlignment="1">
      <alignment vertical="center"/>
    </xf>
    <xf numFmtId="167" fontId="7" fillId="12" borderId="1" xfId="2" applyNumberFormat="1" applyFont="1" applyFill="1" applyBorder="1" applyAlignment="1">
      <alignment vertical="center"/>
    </xf>
    <xf numFmtId="167" fontId="7" fillId="12" borderId="6" xfId="2" applyNumberFormat="1" applyFont="1" applyFill="1" applyBorder="1" applyAlignment="1">
      <alignment vertical="center"/>
    </xf>
    <xf numFmtId="0" fontId="20" fillId="6" borderId="21" xfId="0" applyFont="1" applyFill="1" applyBorder="1" applyAlignment="1">
      <alignment horizontal="left"/>
    </xf>
    <xf numFmtId="168" fontId="20" fillId="0" borderId="1" xfId="0" applyNumberFormat="1" applyFont="1" applyBorder="1" applyAlignment="1">
      <alignment vertical="center"/>
    </xf>
    <xf numFmtId="166" fontId="0" fillId="0" borderId="1" xfId="0" applyNumberFormat="1" applyBorder="1" applyAlignment="1">
      <alignment vertical="center"/>
    </xf>
    <xf numFmtId="43" fontId="0" fillId="0" borderId="1" xfId="1" applyFont="1" applyFill="1" applyBorder="1" applyAlignment="1">
      <alignment vertical="center"/>
    </xf>
    <xf numFmtId="164" fontId="1" fillId="0" borderId="1" xfId="1" applyNumberFormat="1" applyFont="1" applyFill="1" applyBorder="1" applyAlignment="1">
      <alignment vertical="center"/>
    </xf>
    <xf numFmtId="9" fontId="27" fillId="0" borderId="1" xfId="2" applyFont="1" applyFill="1" applyBorder="1" applyAlignment="1">
      <alignment vertical="center"/>
    </xf>
    <xf numFmtId="9" fontId="27" fillId="0" borderId="6" xfId="2" applyFont="1" applyFill="1" applyBorder="1" applyAlignment="1">
      <alignment vertical="center"/>
    </xf>
    <xf numFmtId="4" fontId="20" fillId="0" borderId="1" xfId="0" applyNumberFormat="1" applyFont="1" applyBorder="1" applyAlignment="1">
      <alignment vertical="center"/>
    </xf>
    <xf numFmtId="0" fontId="20" fillId="0" borderId="21" xfId="0" applyFont="1" applyBorder="1" applyAlignment="1">
      <alignment horizontal="left"/>
    </xf>
    <xf numFmtId="0" fontId="0" fillId="0" borderId="6" xfId="0" applyBorder="1" applyAlignment="1">
      <alignment vertical="center"/>
    </xf>
    <xf numFmtId="168" fontId="25" fillId="12" borderId="1" xfId="0" applyNumberFormat="1" applyFont="1" applyFill="1" applyBorder="1" applyAlignment="1">
      <alignment vertical="center"/>
    </xf>
    <xf numFmtId="164" fontId="7" fillId="12" borderId="1" xfId="1" applyNumberFormat="1" applyFont="1" applyFill="1" applyBorder="1" applyAlignment="1">
      <alignment vertical="center"/>
    </xf>
    <xf numFmtId="9" fontId="7" fillId="12" borderId="1" xfId="2" applyFont="1" applyFill="1" applyBorder="1" applyAlignment="1">
      <alignment vertical="center"/>
    </xf>
    <xf numFmtId="9" fontId="7" fillId="12" borderId="6" xfId="2" applyFont="1" applyFill="1" applyBorder="1" applyAlignment="1">
      <alignment vertical="center"/>
    </xf>
    <xf numFmtId="0" fontId="14" fillId="4" borderId="10" xfId="0" applyFont="1" applyFill="1" applyBorder="1" applyAlignment="1">
      <alignment vertical="center"/>
    </xf>
    <xf numFmtId="168" fontId="20" fillId="4" borderId="1" xfId="0" applyNumberFormat="1" applyFont="1" applyFill="1" applyBorder="1" applyAlignment="1">
      <alignment vertical="center"/>
    </xf>
    <xf numFmtId="4" fontId="20" fillId="4" borderId="1" xfId="0" applyNumberFormat="1" applyFont="1" applyFill="1" applyBorder="1" applyAlignment="1">
      <alignment vertical="center"/>
    </xf>
    <xf numFmtId="0" fontId="0" fillId="4" borderId="1" xfId="0" applyFill="1" applyBorder="1" applyAlignment="1">
      <alignment vertical="center"/>
    </xf>
    <xf numFmtId="166" fontId="0" fillId="4" borderId="1" xfId="0" applyNumberFormat="1" applyFill="1" applyBorder="1" applyAlignment="1">
      <alignment vertical="center"/>
    </xf>
    <xf numFmtId="43" fontId="0" fillId="4" borderId="1" xfId="1" applyFont="1" applyFill="1" applyBorder="1" applyAlignment="1">
      <alignment vertical="center"/>
    </xf>
    <xf numFmtId="164" fontId="1" fillId="4" borderId="1" xfId="1" applyNumberFormat="1" applyFont="1" applyFill="1" applyBorder="1" applyAlignment="1">
      <alignment vertical="center"/>
    </xf>
    <xf numFmtId="9" fontId="27" fillId="4" borderId="1" xfId="2" applyFont="1" applyFill="1" applyBorder="1" applyAlignment="1">
      <alignment vertical="center"/>
    </xf>
    <xf numFmtId="9" fontId="27" fillId="4" borderId="6" xfId="2" applyFont="1" applyFill="1" applyBorder="1" applyAlignment="1">
      <alignment vertical="center"/>
    </xf>
    <xf numFmtId="0" fontId="28" fillId="0" borderId="10" xfId="0" applyFont="1" applyBorder="1" applyAlignment="1">
      <alignment vertical="center"/>
    </xf>
    <xf numFmtId="0" fontId="0" fillId="0" borderId="10" xfId="0" applyBorder="1" applyAlignment="1">
      <alignment vertical="center"/>
    </xf>
    <xf numFmtId="4" fontId="0" fillId="0" borderId="1" xfId="0" applyNumberFormat="1" applyBorder="1" applyAlignment="1">
      <alignment vertical="center"/>
    </xf>
    <xf numFmtId="4" fontId="29" fillId="0" borderId="1" xfId="0" applyNumberFormat="1" applyFont="1" applyBorder="1" applyAlignment="1">
      <alignment vertical="center"/>
    </xf>
    <xf numFmtId="0" fontId="24" fillId="0" borderId="10" xfId="0" applyFont="1" applyBorder="1" applyAlignment="1">
      <alignment vertical="center"/>
    </xf>
    <xf numFmtId="168" fontId="25" fillId="0" borderId="1" xfId="0" applyNumberFormat="1" applyFont="1" applyBorder="1" applyAlignment="1">
      <alignment vertical="center"/>
    </xf>
    <xf numFmtId="166" fontId="26" fillId="0" borderId="1" xfId="0" applyNumberFormat="1" applyFont="1" applyBorder="1" applyAlignment="1">
      <alignment vertical="center"/>
    </xf>
    <xf numFmtId="0" fontId="1" fillId="0" borderId="1" xfId="0" applyFont="1" applyBorder="1" applyAlignment="1">
      <alignment vertical="center"/>
    </xf>
    <xf numFmtId="0" fontId="27" fillId="0" borderId="1" xfId="0" applyFont="1" applyBorder="1" applyAlignment="1">
      <alignment vertical="center"/>
    </xf>
    <xf numFmtId="0" fontId="24" fillId="10" borderId="10" xfId="0" applyFont="1" applyFill="1" applyBorder="1" applyAlignment="1">
      <alignment vertical="center"/>
    </xf>
    <xf numFmtId="168" fontId="25" fillId="10" borderId="1" xfId="0" applyNumberFormat="1" applyFont="1" applyFill="1" applyBorder="1" applyAlignment="1">
      <alignment vertical="center"/>
    </xf>
    <xf numFmtId="0" fontId="0" fillId="10" borderId="1" xfId="0" applyFill="1" applyBorder="1" applyAlignment="1">
      <alignment vertical="center"/>
    </xf>
    <xf numFmtId="43" fontId="0" fillId="10" borderId="1" xfId="1" applyFont="1" applyFill="1" applyBorder="1" applyAlignment="1">
      <alignment vertical="center"/>
    </xf>
    <xf numFmtId="164" fontId="7" fillId="10" borderId="1" xfId="0" applyNumberFormat="1" applyFont="1" applyFill="1" applyBorder="1" applyAlignment="1">
      <alignment vertical="center"/>
    </xf>
    <xf numFmtId="167" fontId="7" fillId="10" borderId="1" xfId="2" applyNumberFormat="1" applyFont="1" applyFill="1" applyBorder="1" applyAlignment="1">
      <alignment vertical="center"/>
    </xf>
    <xf numFmtId="167" fontId="7" fillId="10" borderId="6" xfId="2" applyNumberFormat="1" applyFont="1" applyFill="1" applyBorder="1" applyAlignment="1">
      <alignment vertical="center"/>
    </xf>
    <xf numFmtId="0" fontId="20" fillId="5" borderId="21" xfId="0" applyFont="1" applyFill="1" applyBorder="1"/>
    <xf numFmtId="0" fontId="24" fillId="12" borderId="1" xfId="0" applyFont="1" applyFill="1" applyBorder="1" applyAlignment="1">
      <alignment horizontal="center" vertical="center"/>
    </xf>
    <xf numFmtId="166" fontId="0" fillId="12" borderId="1" xfId="0" applyNumberFormat="1" applyFill="1" applyBorder="1" applyAlignment="1">
      <alignment vertical="center"/>
    </xf>
    <xf numFmtId="43" fontId="0" fillId="12" borderId="1" xfId="1" applyFont="1" applyFill="1" applyBorder="1" applyAlignment="1">
      <alignment vertical="center"/>
    </xf>
    <xf numFmtId="0" fontId="20" fillId="5" borderId="21" xfId="0" applyFont="1" applyFill="1" applyBorder="1" applyAlignment="1">
      <alignment horizontal="left"/>
    </xf>
    <xf numFmtId="1" fontId="20" fillId="5" borderId="21" xfId="0" applyNumberFormat="1" applyFont="1" applyFill="1" applyBorder="1" applyAlignment="1">
      <alignment horizontal="left"/>
    </xf>
    <xf numFmtId="0" fontId="25" fillId="0" borderId="10" xfId="0" applyFont="1" applyBorder="1" applyAlignment="1">
      <alignment vertical="center"/>
    </xf>
    <xf numFmtId="4" fontId="25" fillId="0" borderId="1" xfId="0" applyNumberFormat="1" applyFont="1" applyBorder="1" applyAlignment="1">
      <alignment vertical="center"/>
    </xf>
    <xf numFmtId="0" fontId="31" fillId="0" borderId="10" xfId="0" applyFont="1" applyBorder="1" applyAlignment="1">
      <alignment vertical="center"/>
    </xf>
    <xf numFmtId="0" fontId="20" fillId="10" borderId="21" xfId="0" applyFont="1" applyFill="1" applyBorder="1"/>
    <xf numFmtId="0" fontId="20" fillId="0" borderId="1" xfId="0" applyFont="1" applyBorder="1" applyAlignment="1">
      <alignment vertical="center"/>
    </xf>
    <xf numFmtId="164" fontId="7" fillId="0" borderId="1" xfId="1" applyNumberFormat="1" applyFont="1" applyFill="1" applyBorder="1" applyAlignment="1">
      <alignment vertical="center"/>
    </xf>
    <xf numFmtId="167" fontId="7" fillId="0" borderId="1" xfId="2" applyNumberFormat="1" applyFont="1" applyFill="1" applyBorder="1" applyAlignment="1">
      <alignment vertical="center"/>
    </xf>
    <xf numFmtId="167" fontId="7" fillId="0" borderId="6" xfId="2" applyNumberFormat="1" applyFont="1" applyFill="1" applyBorder="1" applyAlignment="1">
      <alignment vertical="center"/>
    </xf>
    <xf numFmtId="0" fontId="20" fillId="10" borderId="21" xfId="0" applyFont="1" applyFill="1" applyBorder="1" applyAlignment="1">
      <alignment horizontal="left"/>
    </xf>
    <xf numFmtId="4" fontId="32" fillId="0" borderId="1" xfId="0" applyNumberFormat="1" applyFont="1" applyBorder="1" applyAlignment="1">
      <alignment vertical="center"/>
    </xf>
    <xf numFmtId="4" fontId="33" fillId="0" borderId="1" xfId="0" applyNumberFormat="1" applyFont="1" applyBorder="1" applyAlignment="1">
      <alignment vertical="center"/>
    </xf>
    <xf numFmtId="4" fontId="33" fillId="12" borderId="1" xfId="0" applyNumberFormat="1" applyFont="1" applyFill="1" applyBorder="1" applyAlignment="1">
      <alignment vertical="center"/>
    </xf>
    <xf numFmtId="169" fontId="13" fillId="12" borderId="1" xfId="0" applyNumberFormat="1" applyFont="1" applyFill="1" applyBorder="1" applyAlignment="1">
      <alignment vertical="center"/>
    </xf>
    <xf numFmtId="3" fontId="33" fillId="0" borderId="1" xfId="0" applyNumberFormat="1" applyFont="1" applyBorder="1" applyAlignment="1">
      <alignment vertical="center"/>
    </xf>
    <xf numFmtId="164" fontId="0" fillId="0" borderId="1" xfId="0" applyNumberFormat="1" applyBorder="1" applyAlignment="1">
      <alignment vertical="center"/>
    </xf>
    <xf numFmtId="164" fontId="1" fillId="12" borderId="1" xfId="1" applyNumberFormat="1" applyFont="1" applyFill="1" applyBorder="1" applyAlignment="1">
      <alignment vertical="center"/>
    </xf>
    <xf numFmtId="46" fontId="20" fillId="0" borderId="21" xfId="0" applyNumberFormat="1" applyFont="1" applyBorder="1"/>
    <xf numFmtId="0" fontId="8" fillId="0" borderId="10" xfId="0" applyFont="1" applyBorder="1" applyAlignment="1">
      <alignment vertical="center"/>
    </xf>
    <xf numFmtId="167" fontId="27" fillId="0" borderId="1" xfId="2" applyNumberFormat="1" applyFont="1" applyFill="1" applyBorder="1" applyAlignment="1">
      <alignment vertical="center"/>
    </xf>
    <xf numFmtId="167" fontId="27" fillId="0" borderId="6" xfId="2" applyNumberFormat="1" applyFont="1" applyFill="1" applyBorder="1" applyAlignment="1">
      <alignment vertical="center"/>
    </xf>
    <xf numFmtId="0" fontId="0" fillId="0" borderId="10" xfId="0" applyBorder="1" applyAlignment="1">
      <alignment horizontal="left" vertical="center" wrapText="1"/>
    </xf>
    <xf numFmtId="0" fontId="0" fillId="0" borderId="10" xfId="0" applyBorder="1" applyAlignment="1">
      <alignment vertical="center" wrapText="1"/>
    </xf>
    <xf numFmtId="0" fontId="1" fillId="0" borderId="10" xfId="0" applyFont="1" applyBorder="1" applyAlignment="1">
      <alignment vertical="center"/>
    </xf>
    <xf numFmtId="0" fontId="20" fillId="13" borderId="21" xfId="0" applyFont="1" applyFill="1" applyBorder="1" applyAlignment="1">
      <alignment horizontal="left"/>
    </xf>
    <xf numFmtId="0" fontId="14" fillId="12" borderId="10" xfId="0" applyFont="1" applyFill="1" applyBorder="1" applyAlignment="1">
      <alignment vertical="center"/>
    </xf>
    <xf numFmtId="4" fontId="20" fillId="12" borderId="1" xfId="0" applyNumberFormat="1" applyFont="1" applyFill="1" applyBorder="1" applyAlignment="1">
      <alignment vertical="center"/>
    </xf>
    <xf numFmtId="166" fontId="34" fillId="12" borderId="1" xfId="0" applyNumberFormat="1" applyFont="1" applyFill="1" applyBorder="1" applyAlignment="1">
      <alignment vertical="center"/>
    </xf>
    <xf numFmtId="167" fontId="35" fillId="12" borderId="1" xfId="2" applyNumberFormat="1" applyFont="1" applyFill="1" applyBorder="1" applyAlignment="1">
      <alignment vertical="center"/>
    </xf>
    <xf numFmtId="167" fontId="35" fillId="12" borderId="6" xfId="2" applyNumberFormat="1" applyFont="1" applyFill="1" applyBorder="1" applyAlignment="1">
      <alignment vertical="center"/>
    </xf>
    <xf numFmtId="4" fontId="0" fillId="0" borderId="1" xfId="0" applyNumberFormat="1" applyBorder="1" applyAlignment="1">
      <alignment horizontal="right" vertical="center"/>
    </xf>
    <xf numFmtId="49" fontId="20" fillId="0" borderId="21" xfId="0" applyNumberFormat="1" applyFont="1" applyBorder="1"/>
    <xf numFmtId="0" fontId="0" fillId="12" borderId="10" xfId="0" applyFill="1" applyBorder="1" applyAlignment="1">
      <alignment vertical="center"/>
    </xf>
    <xf numFmtId="9" fontId="35" fillId="12" borderId="1" xfId="2" applyFont="1" applyFill="1" applyBorder="1" applyAlignment="1">
      <alignment vertical="center"/>
    </xf>
    <xf numFmtId="9" fontId="35" fillId="12" borderId="6" xfId="2" applyFont="1" applyFill="1" applyBorder="1" applyAlignment="1">
      <alignment vertical="center"/>
    </xf>
    <xf numFmtId="0" fontId="14" fillId="0" borderId="10" xfId="0" applyFont="1" applyBorder="1" applyAlignment="1">
      <alignment vertical="center"/>
    </xf>
    <xf numFmtId="4" fontId="24" fillId="0" borderId="1" xfId="0" applyNumberFormat="1" applyFont="1" applyBorder="1" applyAlignment="1">
      <alignment vertical="center"/>
    </xf>
    <xf numFmtId="0" fontId="20" fillId="14" borderId="21" xfId="0" applyFont="1" applyFill="1" applyBorder="1"/>
    <xf numFmtId="0" fontId="36" fillId="15" borderId="10" xfId="0" applyFont="1" applyFill="1" applyBorder="1" applyAlignment="1">
      <alignment vertical="center"/>
    </xf>
    <xf numFmtId="168" fontId="31" fillId="15" borderId="1" xfId="0" applyNumberFormat="1" applyFont="1" applyFill="1" applyBorder="1" applyAlignment="1">
      <alignment vertical="center"/>
    </xf>
    <xf numFmtId="0" fontId="26" fillId="15" borderId="1" xfId="0" applyFont="1" applyFill="1" applyBorder="1" applyAlignment="1">
      <alignment vertical="center"/>
    </xf>
    <xf numFmtId="166" fontId="26" fillId="15" borderId="1" xfId="0" applyNumberFormat="1" applyFont="1" applyFill="1" applyBorder="1" applyAlignment="1">
      <alignment vertical="center"/>
    </xf>
    <xf numFmtId="43" fontId="26" fillId="15" borderId="1" xfId="1" applyFont="1" applyFill="1" applyBorder="1" applyAlignment="1">
      <alignment vertical="center"/>
    </xf>
    <xf numFmtId="164" fontId="26" fillId="15" borderId="1" xfId="0" applyNumberFormat="1" applyFont="1" applyFill="1" applyBorder="1" applyAlignment="1">
      <alignment vertical="center"/>
    </xf>
    <xf numFmtId="167" fontId="26" fillId="15" borderId="1" xfId="2" applyNumberFormat="1" applyFont="1" applyFill="1" applyBorder="1" applyAlignment="1">
      <alignment vertical="center"/>
    </xf>
    <xf numFmtId="167" fontId="26" fillId="15" borderId="6" xfId="2" applyNumberFormat="1" applyFont="1" applyFill="1" applyBorder="1" applyAlignment="1">
      <alignment vertical="center"/>
    </xf>
    <xf numFmtId="169" fontId="0" fillId="0" borderId="0" xfId="0" applyNumberFormat="1"/>
    <xf numFmtId="0" fontId="20" fillId="9" borderId="21" xfId="0" applyFont="1" applyFill="1" applyBorder="1"/>
    <xf numFmtId="0" fontId="31" fillId="9" borderId="10" xfId="0" applyFont="1" applyFill="1" applyBorder="1" applyAlignment="1">
      <alignment vertical="center"/>
    </xf>
    <xf numFmtId="168" fontId="31" fillId="9" borderId="1" xfId="0" applyNumberFormat="1" applyFont="1" applyFill="1" applyBorder="1" applyAlignment="1">
      <alignment vertical="center"/>
    </xf>
    <xf numFmtId="0" fontId="26" fillId="9" borderId="1" xfId="0" applyFont="1" applyFill="1" applyBorder="1" applyAlignment="1">
      <alignment vertical="center"/>
    </xf>
    <xf numFmtId="43" fontId="26" fillId="9" borderId="1" xfId="1" applyFont="1" applyFill="1" applyBorder="1" applyAlignment="1">
      <alignment vertical="center"/>
    </xf>
    <xf numFmtId="164" fontId="26" fillId="9" borderId="1" xfId="0" applyNumberFormat="1" applyFont="1" applyFill="1" applyBorder="1" applyAlignment="1">
      <alignment vertical="center"/>
    </xf>
    <xf numFmtId="167" fontId="26" fillId="9" borderId="1" xfId="2" applyNumberFormat="1" applyFont="1" applyFill="1" applyBorder="1" applyAlignment="1">
      <alignment vertical="center"/>
    </xf>
    <xf numFmtId="167" fontId="26" fillId="9" borderId="6" xfId="2" applyNumberFormat="1" applyFont="1" applyFill="1" applyBorder="1" applyAlignment="1">
      <alignment vertical="center"/>
    </xf>
    <xf numFmtId="0" fontId="36" fillId="3" borderId="11" xfId="0" applyFont="1" applyFill="1" applyBorder="1" applyAlignment="1">
      <alignment vertical="center"/>
    </xf>
    <xf numFmtId="0" fontId="36" fillId="3" borderId="8" xfId="0" applyFont="1" applyFill="1" applyBorder="1" applyAlignment="1">
      <alignment vertical="center"/>
    </xf>
    <xf numFmtId="10" fontId="36" fillId="3" borderId="8" xfId="2" applyNumberFormat="1" applyFont="1" applyFill="1" applyBorder="1" applyAlignment="1">
      <alignment vertical="center"/>
    </xf>
    <xf numFmtId="10" fontId="26" fillId="3" borderId="8" xfId="2" applyNumberFormat="1" applyFont="1" applyFill="1" applyBorder="1" applyAlignment="1">
      <alignment vertical="center"/>
    </xf>
    <xf numFmtId="0" fontId="20" fillId="0" borderId="10" xfId="0" applyFont="1" applyBorder="1" applyAlignment="1">
      <alignment horizontal="left"/>
    </xf>
    <xf numFmtId="0" fontId="25" fillId="0" borderId="14" xfId="0" applyFont="1" applyBorder="1"/>
    <xf numFmtId="166" fontId="26" fillId="0" borderId="0" xfId="0" applyNumberFormat="1" applyFont="1"/>
    <xf numFmtId="43" fontId="0" fillId="0" borderId="0" xfId="1" applyFont="1"/>
    <xf numFmtId="0" fontId="20" fillId="0" borderId="10" xfId="0" applyFont="1" applyBorder="1"/>
    <xf numFmtId="166" fontId="0" fillId="0" borderId="0" xfId="0" applyNumberFormat="1"/>
    <xf numFmtId="0" fontId="12" fillId="0" borderId="0" xfId="0" applyFont="1"/>
    <xf numFmtId="0" fontId="20" fillId="5" borderId="10" xfId="0" applyFont="1" applyFill="1" applyBorder="1"/>
    <xf numFmtId="0" fontId="37" fillId="5" borderId="1" xfId="0" applyFont="1" applyFill="1" applyBorder="1" applyAlignment="1">
      <alignment horizontal="center"/>
    </xf>
    <xf numFmtId="4" fontId="37" fillId="5" borderId="1" xfId="0" applyNumberFormat="1" applyFont="1" applyFill="1" applyBorder="1" applyAlignment="1">
      <alignment horizontal="center"/>
    </xf>
    <xf numFmtId="4" fontId="37" fillId="5" borderId="24" xfId="0" applyNumberFormat="1" applyFont="1" applyFill="1" applyBorder="1" applyAlignment="1">
      <alignment horizontal="center"/>
    </xf>
    <xf numFmtId="0" fontId="20" fillId="5" borderId="1" xfId="0" applyFont="1" applyFill="1" applyBorder="1"/>
    <xf numFmtId="168" fontId="20" fillId="5" borderId="1" xfId="0" applyNumberFormat="1" applyFont="1" applyFill="1" applyBorder="1"/>
    <xf numFmtId="168" fontId="20" fillId="5" borderId="25" xfId="0" applyNumberFormat="1" applyFont="1" applyFill="1" applyBorder="1"/>
    <xf numFmtId="4" fontId="20" fillId="5" borderId="1" xfId="0" applyNumberFormat="1" applyFont="1" applyFill="1" applyBorder="1"/>
    <xf numFmtId="4" fontId="20" fillId="5" borderId="0" xfId="0" applyNumberFormat="1" applyFont="1" applyFill="1"/>
    <xf numFmtId="4" fontId="20" fillId="5" borderId="25" xfId="0" applyNumberFormat="1" applyFont="1" applyFill="1" applyBorder="1"/>
    <xf numFmtId="0" fontId="38" fillId="5" borderId="10" xfId="0" applyFont="1" applyFill="1" applyBorder="1"/>
    <xf numFmtId="4" fontId="20" fillId="5" borderId="26" xfId="0" applyNumberFormat="1" applyFont="1" applyFill="1" applyBorder="1"/>
    <xf numFmtId="0" fontId="24" fillId="5" borderId="1" xfId="0" applyFont="1" applyFill="1" applyBorder="1"/>
    <xf numFmtId="168" fontId="24" fillId="5" borderId="1" xfId="0" applyNumberFormat="1" applyFont="1" applyFill="1" applyBorder="1"/>
    <xf numFmtId="168" fontId="24" fillId="5" borderId="27" xfId="0" applyNumberFormat="1" applyFont="1" applyFill="1" applyBorder="1"/>
    <xf numFmtId="0" fontId="20" fillId="0" borderId="1" xfId="0" applyFont="1" applyBorder="1"/>
    <xf numFmtId="4" fontId="20" fillId="6" borderId="1" xfId="0" applyNumberFormat="1" applyFont="1" applyFill="1" applyBorder="1"/>
    <xf numFmtId="4" fontId="20" fillId="6" borderId="25" xfId="0" applyNumberFormat="1" applyFont="1" applyFill="1" applyBorder="1"/>
    <xf numFmtId="0" fontId="39" fillId="0" borderId="1" xfId="0" applyFont="1" applyBorder="1"/>
    <xf numFmtId="4" fontId="39" fillId="6" borderId="1" xfId="0" applyNumberFormat="1" applyFont="1" applyFill="1" applyBorder="1"/>
    <xf numFmtId="4" fontId="39" fillId="6" borderId="0" xfId="0" applyNumberFormat="1" applyFont="1" applyFill="1"/>
    <xf numFmtId="0" fontId="40" fillId="0" borderId="1" xfId="0" applyFont="1" applyBorder="1"/>
    <xf numFmtId="4" fontId="40" fillId="6" borderId="1" xfId="0" applyNumberFormat="1" applyFont="1" applyFill="1" applyBorder="1"/>
    <xf numFmtId="4" fontId="40" fillId="6" borderId="0" xfId="0" applyNumberFormat="1" applyFont="1" applyFill="1"/>
    <xf numFmtId="0" fontId="42" fillId="0" borderId="10" xfId="4" applyFont="1" applyBorder="1"/>
    <xf numFmtId="0" fontId="33" fillId="0" borderId="1" xfId="4" applyFont="1" applyBorder="1"/>
    <xf numFmtId="0" fontId="43" fillId="6" borderId="1" xfId="4" applyFont="1" applyFill="1" applyBorder="1" applyAlignment="1">
      <alignment horizontal="center"/>
    </xf>
    <xf numFmtId="0" fontId="43" fillId="6" borderId="25" xfId="4" applyFont="1" applyFill="1" applyBorder="1" applyAlignment="1">
      <alignment horizontal="center"/>
    </xf>
    <xf numFmtId="0" fontId="44" fillId="0" borderId="1" xfId="4" applyFont="1" applyBorder="1"/>
    <xf numFmtId="0" fontId="45" fillId="6" borderId="1" xfId="4" applyFont="1" applyFill="1" applyBorder="1" applyAlignment="1">
      <alignment horizontal="left"/>
    </xf>
    <xf numFmtId="0" fontId="45" fillId="6" borderId="25" xfId="4" applyFont="1" applyFill="1" applyBorder="1" applyAlignment="1">
      <alignment horizontal="left"/>
    </xf>
    <xf numFmtId="0" fontId="20" fillId="0" borderId="10" xfId="4" applyFont="1" applyBorder="1" applyAlignment="1">
      <alignment horizontal="left"/>
    </xf>
    <xf numFmtId="0" fontId="20" fillId="0" borderId="1" xfId="4" applyFont="1" applyBorder="1"/>
    <xf numFmtId="4" fontId="0" fillId="16" borderId="1" xfId="0" applyNumberFormat="1" applyFill="1" applyBorder="1" applyAlignment="1">
      <alignment horizontal="right" vertical="top"/>
    </xf>
    <xf numFmtId="4" fontId="0" fillId="6" borderId="28" xfId="0" applyNumberFormat="1" applyFill="1" applyBorder="1" applyAlignment="1">
      <alignment horizontal="right" vertical="top"/>
    </xf>
    <xf numFmtId="4" fontId="0" fillId="17" borderId="28" xfId="0" applyNumberFormat="1" applyFill="1" applyBorder="1" applyAlignment="1">
      <alignment horizontal="right" vertical="top"/>
    </xf>
    <xf numFmtId="4" fontId="0" fillId="0" borderId="0" xfId="0" applyNumberFormat="1"/>
    <xf numFmtId="0" fontId="29" fillId="0" borderId="10" xfId="4" applyFont="1" applyBorder="1" applyAlignment="1">
      <alignment horizontal="left"/>
    </xf>
    <xf numFmtId="4" fontId="20" fillId="16" borderId="1" xfId="4" applyNumberFormat="1" applyFont="1" applyFill="1" applyBorder="1"/>
    <xf numFmtId="4" fontId="20" fillId="6" borderId="25" xfId="4" applyNumberFormat="1" applyFont="1" applyFill="1" applyBorder="1"/>
    <xf numFmtId="4" fontId="20" fillId="17" borderId="25" xfId="4" applyNumberFormat="1" applyFont="1" applyFill="1" applyBorder="1"/>
    <xf numFmtId="4" fontId="24" fillId="6" borderId="1" xfId="4" applyNumberFormat="1" applyFont="1" applyFill="1" applyBorder="1"/>
    <xf numFmtId="4" fontId="24" fillId="6" borderId="25" xfId="4" applyNumberFormat="1" applyFont="1" applyFill="1" applyBorder="1"/>
    <xf numFmtId="0" fontId="20" fillId="0" borderId="10" xfId="4" applyFont="1" applyBorder="1"/>
    <xf numFmtId="0" fontId="24" fillId="0" borderId="1" xfId="4" applyFont="1" applyBorder="1"/>
    <xf numFmtId="3" fontId="20" fillId="0" borderId="10" xfId="4" applyNumberFormat="1" applyFont="1" applyBorder="1" applyAlignment="1">
      <alignment horizontal="left"/>
    </xf>
    <xf numFmtId="4" fontId="20" fillId="6" borderId="23" xfId="4" applyNumberFormat="1" applyFont="1" applyFill="1" applyBorder="1"/>
    <xf numFmtId="4" fontId="20" fillId="17" borderId="23" xfId="4" applyNumberFormat="1" applyFont="1" applyFill="1" applyBorder="1"/>
    <xf numFmtId="4" fontId="20" fillId="6" borderId="1" xfId="4" applyNumberFormat="1" applyFont="1" applyFill="1" applyBorder="1"/>
    <xf numFmtId="4" fontId="20" fillId="17" borderId="1" xfId="4" applyNumberFormat="1" applyFont="1" applyFill="1" applyBorder="1"/>
    <xf numFmtId="4" fontId="0" fillId="6" borderId="1" xfId="0" applyNumberFormat="1" applyFill="1" applyBorder="1" applyAlignment="1">
      <alignment horizontal="right" vertical="top"/>
    </xf>
    <xf numFmtId="4" fontId="0" fillId="17" borderId="1" xfId="0" applyNumberFormat="1" applyFill="1" applyBorder="1" applyAlignment="1">
      <alignment horizontal="right" vertical="top"/>
    </xf>
    <xf numFmtId="4" fontId="20" fillId="6" borderId="22" xfId="4" applyNumberFormat="1" applyFont="1" applyFill="1" applyBorder="1"/>
    <xf numFmtId="168" fontId="24" fillId="6" borderId="1" xfId="4" applyNumberFormat="1" applyFont="1" applyFill="1" applyBorder="1"/>
    <xf numFmtId="168" fontId="24" fillId="6" borderId="25" xfId="4" applyNumberFormat="1" applyFont="1" applyFill="1" applyBorder="1"/>
    <xf numFmtId="4" fontId="0" fillId="6" borderId="29" xfId="0" applyNumberFormat="1" applyFill="1" applyBorder="1" applyAlignment="1">
      <alignment horizontal="right" vertical="top"/>
    </xf>
    <xf numFmtId="0" fontId="46" fillId="0" borderId="10" xfId="0" applyFont="1" applyBorder="1"/>
    <xf numFmtId="0" fontId="46" fillId="0" borderId="1" xfId="0" applyFont="1" applyBorder="1" applyAlignment="1">
      <alignment vertical="top" wrapText="1"/>
    </xf>
    <xf numFmtId="4" fontId="20" fillId="16" borderId="1" xfId="4" applyNumberFormat="1" applyFont="1" applyFill="1" applyBorder="1" applyAlignment="1">
      <alignment horizontal="right"/>
    </xf>
    <xf numFmtId="4" fontId="20" fillId="6" borderId="25" xfId="4" applyNumberFormat="1" applyFont="1" applyFill="1" applyBorder="1" applyAlignment="1">
      <alignment horizontal="right"/>
    </xf>
    <xf numFmtId="4" fontId="24" fillId="6" borderId="22" xfId="4" applyNumberFormat="1" applyFont="1" applyFill="1" applyBorder="1"/>
    <xf numFmtId="4" fontId="20" fillId="0" borderId="1" xfId="4" applyNumberFormat="1" applyFont="1" applyBorder="1"/>
    <xf numFmtId="4" fontId="33" fillId="0" borderId="1" xfId="4" applyNumberFormat="1" applyFont="1" applyBorder="1"/>
    <xf numFmtId="4" fontId="24" fillId="16" borderId="1" xfId="4" applyNumberFormat="1" applyFont="1" applyFill="1" applyBorder="1"/>
    <xf numFmtId="4" fontId="24" fillId="6" borderId="29" xfId="4" applyNumberFormat="1" applyFont="1" applyFill="1" applyBorder="1"/>
    <xf numFmtId="4" fontId="24" fillId="6" borderId="28" xfId="4" applyNumberFormat="1" applyFont="1" applyFill="1" applyBorder="1"/>
    <xf numFmtId="0" fontId="25" fillId="0" borderId="1" xfId="4" applyFont="1" applyBorder="1"/>
    <xf numFmtId="49" fontId="20" fillId="0" borderId="10" xfId="4" applyNumberFormat="1" applyFont="1" applyBorder="1"/>
    <xf numFmtId="49" fontId="29" fillId="0" borderId="10" xfId="4" applyNumberFormat="1" applyFont="1" applyBorder="1"/>
    <xf numFmtId="0" fontId="29" fillId="0" borderId="1" xfId="4" applyFont="1" applyBorder="1"/>
    <xf numFmtId="4" fontId="20" fillId="6" borderId="0" xfId="4" applyNumberFormat="1" applyFont="1" applyFill="1"/>
    <xf numFmtId="4" fontId="0" fillId="6" borderId="15" xfId="0" applyNumberFormat="1" applyFill="1" applyBorder="1" applyAlignment="1">
      <alignment horizontal="right" vertical="top"/>
    </xf>
    <xf numFmtId="168" fontId="20" fillId="6" borderId="1" xfId="4" applyNumberFormat="1" applyFont="1" applyFill="1" applyBorder="1"/>
    <xf numFmtId="4" fontId="0" fillId="6" borderId="14" xfId="0" applyNumberFormat="1" applyFill="1" applyBorder="1" applyAlignment="1">
      <alignment horizontal="right" vertical="top"/>
    </xf>
    <xf numFmtId="168" fontId="20" fillId="5" borderId="1" xfId="4" applyNumberFormat="1" applyFont="1" applyFill="1" applyBorder="1"/>
    <xf numFmtId="0" fontId="20" fillId="5" borderId="18" xfId="0" applyFont="1" applyFill="1" applyBorder="1"/>
    <xf numFmtId="4" fontId="0" fillId="5" borderId="14" xfId="0" applyNumberFormat="1" applyFill="1" applyBorder="1" applyAlignment="1">
      <alignment horizontal="right" vertical="top"/>
    </xf>
    <xf numFmtId="4" fontId="0" fillId="17" borderId="29" xfId="0" applyNumberFormat="1" applyFill="1" applyBorder="1" applyAlignment="1">
      <alignment horizontal="right" vertical="top"/>
    </xf>
    <xf numFmtId="4" fontId="22" fillId="16" borderId="1" xfId="4" applyNumberFormat="1" applyFont="1" applyFill="1" applyBorder="1"/>
    <xf numFmtId="168" fontId="20" fillId="6" borderId="25" xfId="4" applyNumberFormat="1" applyFont="1" applyFill="1" applyBorder="1"/>
    <xf numFmtId="168" fontId="20" fillId="16" borderId="1" xfId="4" applyNumberFormat="1" applyFont="1" applyFill="1" applyBorder="1"/>
    <xf numFmtId="0" fontId="28" fillId="0" borderId="1" xfId="0" applyFont="1" applyBorder="1"/>
    <xf numFmtId="170" fontId="47" fillId="6" borderId="1" xfId="4" applyNumberFormat="1" applyFont="1" applyFill="1" applyBorder="1" applyAlignment="1">
      <alignment horizontal="right"/>
    </xf>
    <xf numFmtId="46" fontId="20" fillId="0" borderId="10" xfId="4" applyNumberFormat="1" applyFont="1" applyBorder="1"/>
    <xf numFmtId="170" fontId="48" fillId="16" borderId="1" xfId="4" applyNumberFormat="1" applyFont="1" applyFill="1" applyBorder="1" applyAlignment="1">
      <alignment horizontal="right"/>
    </xf>
    <xf numFmtId="4" fontId="24" fillId="0" borderId="25" xfId="4" applyNumberFormat="1" applyFont="1" applyBorder="1"/>
    <xf numFmtId="4" fontId="24" fillId="0" borderId="1" xfId="4" applyNumberFormat="1" applyFont="1" applyBorder="1"/>
    <xf numFmtId="4" fontId="20" fillId="0" borderId="25" xfId="4" applyNumberFormat="1" applyFont="1" applyBorder="1"/>
    <xf numFmtId="49" fontId="20" fillId="0" borderId="30" xfId="4" applyNumberFormat="1" applyFont="1" applyBorder="1"/>
    <xf numFmtId="0" fontId="20" fillId="0" borderId="31" xfId="4" applyFont="1" applyBorder="1"/>
    <xf numFmtId="170" fontId="49" fillId="0" borderId="31" xfId="4" applyNumberFormat="1" applyFont="1" applyBorder="1"/>
    <xf numFmtId="170" fontId="49" fillId="0" borderId="32" xfId="4" applyNumberFormat="1" applyFont="1" applyBorder="1"/>
    <xf numFmtId="0" fontId="20" fillId="6" borderId="0" xfId="0" applyFont="1" applyFill="1"/>
    <xf numFmtId="168" fontId="20" fillId="6" borderId="18" xfId="0" applyNumberFormat="1" applyFont="1" applyFill="1" applyBorder="1"/>
    <xf numFmtId="4" fontId="20" fillId="6" borderId="33" xfId="0" applyNumberFormat="1" applyFont="1" applyFill="1" applyBorder="1"/>
    <xf numFmtId="4" fontId="20" fillId="6" borderId="34" xfId="0" applyNumberFormat="1" applyFont="1" applyFill="1" applyBorder="1"/>
    <xf numFmtId="4" fontId="20" fillId="6" borderId="22" xfId="0" applyNumberFormat="1" applyFont="1" applyFill="1" applyBorder="1"/>
    <xf numFmtId="171" fontId="11" fillId="0" borderId="1" xfId="0" applyNumberFormat="1" applyFont="1" applyBorder="1" applyAlignment="1">
      <alignment vertical="center"/>
    </xf>
    <xf numFmtId="0" fontId="20" fillId="0" borderId="21" xfId="0" applyFont="1" applyBorder="1" applyAlignment="1">
      <alignment horizontal="left" vertical="top"/>
    </xf>
    <xf numFmtId="0" fontId="0" fillId="18" borderId="10" xfId="0" applyFill="1" applyBorder="1" applyAlignment="1">
      <alignment vertical="center"/>
    </xf>
    <xf numFmtId="4" fontId="20" fillId="18" borderId="1" xfId="0" applyNumberFormat="1" applyFont="1" applyFill="1" applyBorder="1" applyAlignment="1">
      <alignment vertical="center"/>
    </xf>
    <xf numFmtId="0" fontId="0" fillId="18" borderId="1" xfId="0" applyFill="1" applyBorder="1" applyAlignment="1">
      <alignment vertical="center"/>
    </xf>
    <xf numFmtId="166" fontId="0" fillId="18" borderId="1" xfId="0" applyNumberFormat="1" applyFill="1" applyBorder="1" applyAlignment="1">
      <alignment vertical="center"/>
    </xf>
    <xf numFmtId="43" fontId="0" fillId="18" borderId="1" xfId="1" applyFont="1" applyFill="1" applyBorder="1" applyAlignment="1">
      <alignment vertical="center"/>
    </xf>
    <xf numFmtId="4" fontId="0" fillId="18" borderId="1" xfId="0" applyNumberFormat="1" applyFill="1" applyBorder="1" applyAlignment="1">
      <alignment horizontal="right" vertical="center"/>
    </xf>
    <xf numFmtId="43" fontId="13" fillId="0" borderId="1" xfId="1" applyFont="1" applyFill="1" applyBorder="1" applyAlignment="1">
      <alignment vertical="center"/>
    </xf>
    <xf numFmtId="0" fontId="13" fillId="0" borderId="1" xfId="0" applyFont="1" applyBorder="1" applyAlignment="1">
      <alignment vertical="center"/>
    </xf>
    <xf numFmtId="9" fontId="0" fillId="18" borderId="1" xfId="2" applyFont="1" applyFill="1" applyBorder="1" applyAlignment="1">
      <alignment vertical="center"/>
    </xf>
    <xf numFmtId="172" fontId="0" fillId="0" borderId="0" xfId="0" applyNumberFormat="1"/>
    <xf numFmtId="164" fontId="1" fillId="18" borderId="1" xfId="1" applyNumberFormat="1" applyFont="1" applyFill="1" applyBorder="1" applyAlignment="1">
      <alignment vertical="center"/>
    </xf>
    <xf numFmtId="167" fontId="27" fillId="18" borderId="1" xfId="2" applyNumberFormat="1" applyFont="1" applyFill="1" applyBorder="1" applyAlignment="1">
      <alignment vertical="center"/>
    </xf>
    <xf numFmtId="167" fontId="27" fillId="18" borderId="6" xfId="2" applyNumberFormat="1" applyFont="1" applyFill="1" applyBorder="1" applyAlignment="1">
      <alignment vertical="center"/>
    </xf>
    <xf numFmtId="0" fontId="12" fillId="13" borderId="10" xfId="0" applyFont="1" applyFill="1" applyBorder="1" applyAlignment="1">
      <alignment vertical="center"/>
    </xf>
    <xf numFmtId="4" fontId="12" fillId="13" borderId="1" xfId="0" applyNumberFormat="1" applyFont="1" applyFill="1" applyBorder="1" applyAlignment="1">
      <alignment horizontal="right" vertical="center"/>
    </xf>
    <xf numFmtId="0" fontId="12" fillId="13" borderId="1" xfId="0" applyFont="1" applyFill="1" applyBorder="1" applyAlignment="1">
      <alignment vertical="center"/>
    </xf>
    <xf numFmtId="166" fontId="54" fillId="13" borderId="1" xfId="0" applyNumberFormat="1" applyFont="1" applyFill="1" applyBorder="1" applyAlignment="1">
      <alignment vertical="center"/>
    </xf>
    <xf numFmtId="43" fontId="54" fillId="13" borderId="1" xfId="1" applyFont="1" applyFill="1" applyBorder="1" applyAlignment="1">
      <alignment vertical="center"/>
    </xf>
    <xf numFmtId="0" fontId="54" fillId="13" borderId="1" xfId="0" applyFont="1" applyFill="1" applyBorder="1" applyAlignment="1">
      <alignment vertical="center"/>
    </xf>
    <xf numFmtId="0" fontId="54" fillId="13" borderId="6" xfId="0" applyFont="1" applyFill="1" applyBorder="1" applyAlignment="1">
      <alignment vertical="center"/>
    </xf>
    <xf numFmtId="0" fontId="13" fillId="0" borderId="0" xfId="0" applyFont="1"/>
    <xf numFmtId="0" fontId="13" fillId="0" borderId="0" xfId="0" applyFont="1" applyAlignment="1">
      <alignment horizontal="center"/>
    </xf>
    <xf numFmtId="3" fontId="0" fillId="0" borderId="0" xfId="0" applyNumberFormat="1"/>
    <xf numFmtId="167" fontId="0" fillId="0" borderId="0" xfId="2" applyNumberFormat="1" applyFont="1"/>
    <xf numFmtId="0" fontId="0" fillId="0" borderId="0" xfId="0" applyAlignment="1">
      <alignment horizontal="center"/>
    </xf>
    <xf numFmtId="9" fontId="0" fillId="0" borderId="0" xfId="2" applyFont="1" applyAlignment="1">
      <alignment horizontal="center"/>
    </xf>
    <xf numFmtId="3" fontId="13" fillId="0" borderId="0" xfId="0" applyNumberFormat="1" applyFont="1"/>
    <xf numFmtId="9" fontId="13" fillId="0" borderId="0" xfId="2" applyFont="1" applyAlignment="1">
      <alignment horizontal="center"/>
    </xf>
    <xf numFmtId="10" fontId="30" fillId="3" borderId="8" xfId="0" applyNumberFormat="1" applyFont="1" applyFill="1" applyBorder="1" applyAlignment="1">
      <alignment vertical="center"/>
    </xf>
    <xf numFmtId="0" fontId="28" fillId="8" borderId="10" xfId="0" applyFont="1" applyFill="1" applyBorder="1" applyAlignment="1">
      <alignment vertical="center"/>
    </xf>
    <xf numFmtId="168" fontId="20" fillId="8" borderId="1" xfId="0" applyNumberFormat="1" applyFont="1" applyFill="1" applyBorder="1" applyAlignment="1">
      <alignment vertical="center"/>
    </xf>
    <xf numFmtId="4" fontId="20" fillId="8" borderId="1" xfId="0" applyNumberFormat="1" applyFont="1" applyFill="1" applyBorder="1" applyAlignment="1">
      <alignment vertical="center"/>
    </xf>
    <xf numFmtId="0" fontId="0" fillId="8" borderId="1" xfId="0" applyFill="1" applyBorder="1" applyAlignment="1">
      <alignment vertical="center"/>
    </xf>
    <xf numFmtId="166" fontId="0" fillId="8" borderId="1" xfId="0" applyNumberFormat="1" applyFill="1" applyBorder="1" applyAlignment="1">
      <alignment vertical="center"/>
    </xf>
    <xf numFmtId="43" fontId="0" fillId="8" borderId="1" xfId="1" applyFont="1" applyFill="1" applyBorder="1" applyAlignment="1">
      <alignment vertical="center"/>
    </xf>
    <xf numFmtId="164" fontId="1" fillId="8" borderId="1" xfId="1" applyNumberFormat="1" applyFont="1" applyFill="1" applyBorder="1" applyAlignment="1">
      <alignment vertical="center"/>
    </xf>
    <xf numFmtId="9" fontId="27" fillId="8" borderId="1" xfId="2" applyFont="1" applyFill="1" applyBorder="1" applyAlignment="1">
      <alignment vertical="center"/>
    </xf>
    <xf numFmtId="9" fontId="27" fillId="8" borderId="6" xfId="2" applyFont="1" applyFill="1" applyBorder="1" applyAlignment="1">
      <alignment vertical="center"/>
    </xf>
    <xf numFmtId="0" fontId="20" fillId="8" borderId="10" xfId="0" applyFont="1" applyFill="1" applyBorder="1" applyAlignment="1">
      <alignment vertical="center"/>
    </xf>
    <xf numFmtId="0" fontId="24" fillId="12" borderId="10" xfId="0" applyFont="1" applyFill="1" applyBorder="1" applyAlignment="1">
      <alignment vertical="center"/>
    </xf>
    <xf numFmtId="4" fontId="24" fillId="6" borderId="16" xfId="0" applyNumberFormat="1" applyFont="1" applyFill="1" applyBorder="1"/>
    <xf numFmtId="4" fontId="24" fillId="6" borderId="28" xfId="0" applyNumberFormat="1" applyFont="1" applyFill="1" applyBorder="1"/>
    <xf numFmtId="4" fontId="25" fillId="6" borderId="14" xfId="0" applyNumberFormat="1" applyFont="1" applyFill="1" applyBorder="1"/>
    <xf numFmtId="4" fontId="25" fillId="6" borderId="28" xfId="0" applyNumberFormat="1" applyFont="1" applyFill="1" applyBorder="1"/>
    <xf numFmtId="43" fontId="55" fillId="0" borderId="0" xfId="1" applyFont="1"/>
    <xf numFmtId="0" fontId="56" fillId="10" borderId="12" xfId="0" applyFont="1" applyFill="1" applyBorder="1"/>
    <xf numFmtId="4" fontId="56" fillId="10" borderId="13" xfId="0" applyNumberFormat="1" applyFont="1" applyFill="1" applyBorder="1"/>
    <xf numFmtId="4" fontId="56" fillId="10" borderId="36" xfId="0" applyNumberFormat="1" applyFont="1" applyFill="1" applyBorder="1"/>
    <xf numFmtId="0" fontId="57" fillId="10" borderId="37" xfId="0" applyFont="1" applyFill="1" applyBorder="1"/>
    <xf numFmtId="173" fontId="55" fillId="10" borderId="38" xfId="0" applyNumberFormat="1" applyFont="1" applyFill="1" applyBorder="1"/>
    <xf numFmtId="0" fontId="0" fillId="5" borderId="0" xfId="0" applyFill="1" applyAlignment="1">
      <alignment vertical="center"/>
    </xf>
    <xf numFmtId="0" fontId="55" fillId="5" borderId="0" xfId="0" applyFont="1" applyFill="1" applyAlignment="1">
      <alignment vertical="center"/>
    </xf>
    <xf numFmtId="165" fontId="0" fillId="0" borderId="0" xfId="0" applyNumberFormat="1" applyAlignment="1">
      <alignment vertical="center"/>
    </xf>
    <xf numFmtId="10" fontId="0" fillId="0" borderId="0" xfId="2" applyNumberFormat="1" applyFont="1" applyAlignment="1">
      <alignment vertical="center"/>
    </xf>
    <xf numFmtId="0" fontId="3" fillId="20" borderId="1" xfId="0" applyFont="1" applyFill="1" applyBorder="1" applyAlignment="1">
      <alignment horizontal="center" vertical="center" wrapText="1"/>
    </xf>
    <xf numFmtId="0" fontId="3" fillId="20" borderId="1" xfId="0" applyFont="1" applyFill="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164" fontId="1" fillId="0" borderId="1" xfId="1" applyNumberFormat="1" applyFont="1" applyFill="1" applyBorder="1" applyAlignment="1">
      <alignment horizontal="right" vertical="center"/>
    </xf>
    <xf numFmtId="0" fontId="2" fillId="0" borderId="1" xfId="0" applyFont="1" applyBorder="1" applyAlignment="1">
      <alignment vertical="center"/>
    </xf>
    <xf numFmtId="0" fontId="3" fillId="0" borderId="40" xfId="0" applyFont="1" applyBorder="1" applyAlignment="1">
      <alignment horizontal="center" vertical="center" wrapText="1"/>
    </xf>
    <xf numFmtId="0" fontId="2" fillId="0" borderId="40" xfId="0" applyFont="1" applyBorder="1" applyAlignment="1">
      <alignment horizontal="left" vertical="center" wrapText="1"/>
    </xf>
    <xf numFmtId="0" fontId="2" fillId="0" borderId="40" xfId="0" applyFont="1" applyBorder="1" applyAlignment="1">
      <alignment horizontal="center" vertical="center"/>
    </xf>
    <xf numFmtId="164" fontId="1" fillId="0" borderId="40" xfId="1" applyNumberFormat="1" applyFont="1" applyFill="1" applyBorder="1" applyAlignment="1">
      <alignment horizontal="right" vertical="center"/>
    </xf>
    <xf numFmtId="0" fontId="2" fillId="0" borderId="40" xfId="0" applyFont="1" applyBorder="1" applyAlignment="1">
      <alignment vertical="center"/>
    </xf>
    <xf numFmtId="164" fontId="7" fillId="0" borderId="14" xfId="1" applyNumberFormat="1" applyFont="1" applyBorder="1" applyAlignment="1">
      <alignment horizontal="right" vertical="center"/>
    </xf>
    <xf numFmtId="0" fontId="59" fillId="0" borderId="14" xfId="0" applyFont="1" applyBorder="1" applyAlignment="1">
      <alignment vertical="center"/>
    </xf>
    <xf numFmtId="164" fontId="2" fillId="0" borderId="1" xfId="1" applyNumberFormat="1" applyFont="1" applyFill="1" applyBorder="1" applyAlignment="1">
      <alignment vertical="center"/>
    </xf>
    <xf numFmtId="164" fontId="2" fillId="0" borderId="40" xfId="1" applyNumberFormat="1" applyFont="1" applyFill="1" applyBorder="1" applyAlignment="1">
      <alignment vertical="center"/>
    </xf>
    <xf numFmtId="164" fontId="7" fillId="0" borderId="43" xfId="1" applyNumberFormat="1" applyFont="1" applyBorder="1" applyAlignment="1">
      <alignment horizontal="right" vertical="center"/>
    </xf>
    <xf numFmtId="9" fontId="0" fillId="0" borderId="0" xfId="2" applyFont="1"/>
    <xf numFmtId="0" fontId="60" fillId="21" borderId="0" xfId="0" applyFont="1" applyFill="1"/>
    <xf numFmtId="164" fontId="60" fillId="21" borderId="0" xfId="0" applyNumberFormat="1" applyFont="1" applyFill="1"/>
    <xf numFmtId="9" fontId="0" fillId="21" borderId="0" xfId="2" applyFont="1" applyFill="1"/>
    <xf numFmtId="164" fontId="1" fillId="0" borderId="1" xfId="1" applyNumberFormat="1" applyFont="1" applyFill="1" applyBorder="1" applyAlignment="1">
      <alignment horizontal="center" vertical="center"/>
    </xf>
    <xf numFmtId="164" fontId="1" fillId="0" borderId="40" xfId="1" applyNumberFormat="1" applyFont="1" applyFill="1" applyBorder="1" applyAlignment="1">
      <alignment horizontal="center" vertical="center"/>
    </xf>
    <xf numFmtId="164" fontId="2" fillId="0" borderId="1" xfId="1"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40" xfId="1" applyNumberFormat="1" applyFont="1" applyFill="1" applyBorder="1" applyAlignment="1">
      <alignment horizontal="center" vertical="center"/>
    </xf>
    <xf numFmtId="0" fontId="22" fillId="0" borderId="51" xfId="5" applyBorder="1" applyAlignment="1">
      <alignment vertical="top"/>
    </xf>
    <xf numFmtId="4" fontId="20" fillId="22" borderId="52" xfId="0" applyNumberFormat="1" applyFont="1" applyFill="1" applyBorder="1"/>
    <xf numFmtId="0" fontId="22" fillId="0" borderId="47" xfId="5" applyBorder="1" applyAlignment="1">
      <alignment vertical="top"/>
    </xf>
    <xf numFmtId="4" fontId="20" fillId="6" borderId="52" xfId="0" applyNumberFormat="1" applyFont="1" applyFill="1" applyBorder="1"/>
    <xf numFmtId="9" fontId="54" fillId="13" borderId="6" xfId="2" applyFont="1" applyFill="1" applyBorder="1" applyAlignment="1">
      <alignment vertical="center"/>
    </xf>
    <xf numFmtId="0" fontId="3" fillId="0" borderId="0" xfId="0" applyFont="1" applyAlignment="1">
      <alignment horizontal="center" vertical="center" wrapText="1"/>
    </xf>
    <xf numFmtId="0" fontId="6" fillId="0" borderId="0" xfId="0" applyFont="1" applyAlignment="1">
      <alignment horizontal="left"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9" fillId="0" borderId="47" xfId="0" applyFont="1" applyBorder="1" applyAlignment="1">
      <alignment horizontal="center" vertical="center"/>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58" fillId="19" borderId="18" xfId="0" applyFont="1" applyFill="1" applyBorder="1" applyAlignment="1">
      <alignment horizontal="center" vertical="center" wrapText="1"/>
    </xf>
    <xf numFmtId="0" fontId="58" fillId="19" borderId="39" xfId="0" applyFont="1" applyFill="1" applyBorder="1" applyAlignment="1">
      <alignment horizontal="center" vertical="center" wrapText="1"/>
    </xf>
    <xf numFmtId="0" fontId="58" fillId="19" borderId="19"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59" fillId="0" borderId="41" xfId="0" applyFont="1" applyBorder="1" applyAlignment="1">
      <alignment horizontal="center" vertical="center" wrapText="1"/>
    </xf>
    <xf numFmtId="0" fontId="59" fillId="0" borderId="35" xfId="0" applyFont="1" applyBorder="1" applyAlignment="1">
      <alignment horizontal="center" vertical="center" wrapText="1"/>
    </xf>
    <xf numFmtId="0" fontId="59" fillId="0" borderId="42" xfId="0" applyFont="1" applyBorder="1" applyAlignment="1">
      <alignment horizontal="center" vertical="center" wrapText="1"/>
    </xf>
    <xf numFmtId="0" fontId="59" fillId="20" borderId="18" xfId="0" applyFont="1" applyFill="1" applyBorder="1" applyAlignment="1">
      <alignment horizontal="center" vertical="center" wrapText="1"/>
    </xf>
    <xf numFmtId="0" fontId="59" fillId="20" borderId="39" xfId="0" applyFont="1" applyFill="1" applyBorder="1" applyAlignment="1">
      <alignment horizontal="center" vertical="center" wrapText="1"/>
    </xf>
    <xf numFmtId="0" fontId="59" fillId="20" borderId="19"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3" xfId="0" applyFont="1" applyBorder="1" applyAlignment="1">
      <alignment horizontal="center" vertical="center"/>
    </xf>
    <xf numFmtId="0" fontId="59" fillId="0" borderId="48" xfId="0" applyFont="1" applyBorder="1" applyAlignment="1">
      <alignment horizontal="center" vertical="center" wrapText="1"/>
    </xf>
    <xf numFmtId="0" fontId="59" fillId="0" borderId="49" xfId="0" applyFont="1" applyBorder="1" applyAlignment="1">
      <alignment horizontal="center" vertical="center" wrapText="1"/>
    </xf>
    <xf numFmtId="0" fontId="59" fillId="0" borderId="50" xfId="0" applyFont="1" applyBorder="1" applyAlignment="1">
      <alignment horizontal="center" vertical="center" wrapText="1"/>
    </xf>
    <xf numFmtId="0" fontId="0" fillId="0" borderId="0" xfId="0" applyAlignment="1">
      <alignment horizontal="center" vertical="center"/>
    </xf>
    <xf numFmtId="0" fontId="18" fillId="11" borderId="2" xfId="3" applyFont="1" applyFill="1" applyBorder="1" applyAlignment="1">
      <alignment horizontal="center" vertical="center" wrapText="1"/>
    </xf>
    <xf numFmtId="0" fontId="18" fillId="11" borderId="10" xfId="3" applyFont="1" applyFill="1" applyBorder="1" applyAlignment="1">
      <alignment horizontal="center" vertical="center" wrapText="1"/>
    </xf>
    <xf numFmtId="0" fontId="4" fillId="11" borderId="3" xfId="3" applyFont="1" applyFill="1" applyBorder="1" applyAlignment="1">
      <alignment horizontal="center" vertical="center" wrapText="1"/>
    </xf>
    <xf numFmtId="0" fontId="4" fillId="11" borderId="1" xfId="3" applyFont="1" applyFill="1" applyBorder="1" applyAlignment="1">
      <alignment horizontal="center" vertical="center" wrapText="1"/>
    </xf>
    <xf numFmtId="0" fontId="17" fillId="11" borderId="3" xfId="3" applyFont="1" applyFill="1" applyBorder="1" applyAlignment="1">
      <alignment horizontal="center" vertical="center" wrapText="1"/>
    </xf>
    <xf numFmtId="0" fontId="17" fillId="11" borderId="1" xfId="3" applyFont="1" applyFill="1" applyBorder="1" applyAlignment="1">
      <alignment horizontal="center" vertical="center" wrapText="1"/>
    </xf>
    <xf numFmtId="0" fontId="17" fillId="11" borderId="1" xfId="3" applyFont="1" applyFill="1" applyBorder="1" applyAlignment="1">
      <alignment horizontal="center" vertical="center"/>
    </xf>
    <xf numFmtId="0" fontId="17" fillId="11" borderId="6" xfId="3" applyFont="1" applyFill="1" applyBorder="1" applyAlignment="1">
      <alignment horizontal="center" vertical="center"/>
    </xf>
    <xf numFmtId="0" fontId="24" fillId="6" borderId="1" xfId="0" applyFont="1" applyFill="1" applyBorder="1" applyAlignment="1">
      <alignment horizontal="left" vertical="center"/>
    </xf>
    <xf numFmtId="0" fontId="24" fillId="6" borderId="6" xfId="0" applyFont="1" applyFill="1" applyBorder="1" applyAlignment="1">
      <alignment horizontal="left" vertic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6" xfId="0" applyFont="1" applyBorder="1" applyAlignment="1">
      <alignment horizontal="center" vertical="center"/>
    </xf>
    <xf numFmtId="10" fontId="26" fillId="0" borderId="8" xfId="2" applyNumberFormat="1" applyFont="1" applyFill="1" applyBorder="1" applyAlignment="1">
      <alignment horizontal="center" vertical="center"/>
    </xf>
    <xf numFmtId="10" fontId="26" fillId="0" borderId="9" xfId="2" applyNumberFormat="1" applyFont="1" applyFill="1" applyBorder="1" applyAlignment="1">
      <alignment horizontal="center" vertical="center"/>
    </xf>
    <xf numFmtId="0" fontId="18" fillId="7" borderId="18" xfId="0" applyFont="1" applyFill="1" applyBorder="1" applyAlignment="1">
      <alignment horizontal="center" vertical="center"/>
    </xf>
    <xf numFmtId="0" fontId="18" fillId="7" borderId="19" xfId="0" applyFont="1" applyFill="1" applyBorder="1" applyAlignment="1">
      <alignment horizontal="center" vertical="center"/>
    </xf>
    <xf numFmtId="165" fontId="0" fillId="0" borderId="1" xfId="1" applyNumberFormat="1" applyFont="1" applyBorder="1" applyAlignment="1">
      <alignment vertical="center"/>
    </xf>
  </cellXfs>
  <cellStyles count="6">
    <cellStyle name="Migliaia" xfId="1" builtinId="3"/>
    <cellStyle name="Normale" xfId="0" builtinId="0"/>
    <cellStyle name="Normale 11" xfId="5" xr:uid="{2922B5EC-0961-4D64-B88B-8918B7C561FF}"/>
    <cellStyle name="Normale 2" xfId="3" xr:uid="{712C980C-09DA-41AB-B53D-71422388A139}"/>
    <cellStyle name="Normale_Foglio1" xfId="4" xr:uid="{553D7EA4-D632-4422-8294-3EFF4FEB2007}"/>
    <cellStyle name="Percentuale" xfId="2" builtinId="5"/>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B2DE82"/>
      <color rgb="FF4F2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2397350</xdr:colOff>
      <xdr:row>0</xdr:row>
      <xdr:rowOff>85725</xdr:rowOff>
    </xdr:from>
    <xdr:to>
      <xdr:col>6</xdr:col>
      <xdr:colOff>1484476</xdr:colOff>
      <xdr:row>5</xdr:row>
      <xdr:rowOff>200342</xdr:rowOff>
    </xdr:to>
    <xdr:pic>
      <xdr:nvPicPr>
        <xdr:cNvPr id="2" name="Picture 9">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l="7508" b="35252"/>
        <a:stretch/>
      </xdr:blipFill>
      <xdr:spPr bwMode="auto">
        <a:xfrm>
          <a:off x="10979375" y="85725"/>
          <a:ext cx="2925701" cy="933767"/>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76200</xdr:colOff>
      <xdr:row>12</xdr:row>
      <xdr:rowOff>129540</xdr:rowOff>
    </xdr:to>
    <xdr:pic>
      <xdr:nvPicPr>
        <xdr:cNvPr id="2" name="Immagine 1">
          <a:extLst>
            <a:ext uri="{FF2B5EF4-FFF2-40B4-BE49-F238E27FC236}">
              <a16:creationId xmlns:a16="http://schemas.microsoft.com/office/drawing/2014/main" id="{C5FFA7EC-D7EB-D877-1138-29F64BEBCF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3914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9525</xdr:colOff>
      <xdr:row>47</xdr:row>
      <xdr:rowOff>66675</xdr:rowOff>
    </xdr:from>
    <xdr:to>
      <xdr:col>41</xdr:col>
      <xdr:colOff>454915</xdr:colOff>
      <xdr:row>103</xdr:row>
      <xdr:rowOff>102128</xdr:rowOff>
    </xdr:to>
    <xdr:pic>
      <xdr:nvPicPr>
        <xdr:cNvPr id="2" name="Immagine 1">
          <a:extLst>
            <a:ext uri="{FF2B5EF4-FFF2-40B4-BE49-F238E27FC236}">
              <a16:creationId xmlns:a16="http://schemas.microsoft.com/office/drawing/2014/main" id="{6111BE4E-4EAD-F410-5B98-491775EA307D}"/>
            </a:ext>
          </a:extLst>
        </xdr:cNvPr>
        <xdr:cNvPicPr>
          <a:picLocks noChangeAspect="1"/>
        </xdr:cNvPicPr>
      </xdr:nvPicPr>
      <xdr:blipFill>
        <a:blip xmlns:r="http://schemas.openxmlformats.org/officeDocument/2006/relationships" r:embed="rId1"/>
        <a:stretch>
          <a:fillRect/>
        </a:stretch>
      </xdr:blipFill>
      <xdr:spPr>
        <a:xfrm>
          <a:off x="15659100" y="7381875"/>
          <a:ext cx="18285714" cy="10285714"/>
        </a:xfrm>
        <a:prstGeom prst="rect">
          <a:avLst/>
        </a:prstGeom>
      </xdr:spPr>
    </xdr:pic>
    <xdr:clientData/>
  </xdr:twoCellAnchor>
  <xdr:twoCellAnchor editAs="oneCell">
    <xdr:from>
      <xdr:col>16</xdr:col>
      <xdr:colOff>0</xdr:colOff>
      <xdr:row>107</xdr:row>
      <xdr:rowOff>0</xdr:rowOff>
    </xdr:from>
    <xdr:to>
      <xdr:col>41</xdr:col>
      <xdr:colOff>445390</xdr:colOff>
      <xdr:row>163</xdr:row>
      <xdr:rowOff>65390</xdr:rowOff>
    </xdr:to>
    <xdr:pic>
      <xdr:nvPicPr>
        <xdr:cNvPr id="3" name="Immagine 2">
          <a:extLst>
            <a:ext uri="{FF2B5EF4-FFF2-40B4-BE49-F238E27FC236}">
              <a16:creationId xmlns:a16="http://schemas.microsoft.com/office/drawing/2014/main" id="{2C6C8D72-1626-1086-AD52-C4D98238B194}"/>
            </a:ext>
          </a:extLst>
        </xdr:cNvPr>
        <xdr:cNvPicPr>
          <a:picLocks noChangeAspect="1"/>
        </xdr:cNvPicPr>
      </xdr:nvPicPr>
      <xdr:blipFill>
        <a:blip xmlns:r="http://schemas.openxmlformats.org/officeDocument/2006/relationships" r:embed="rId2"/>
        <a:stretch>
          <a:fillRect/>
        </a:stretch>
      </xdr:blipFill>
      <xdr:spPr>
        <a:xfrm>
          <a:off x="15649575" y="17945100"/>
          <a:ext cx="18285714" cy="10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Amministrazione\CONTABILITA'\BILANCI_Documentazione\anno%202023_24%20-%2001.04.24-31.03.2024\CONSOLIDATO\A03.9.2%20Vimercati%20SEE%20GRP%20reco%20upd_31.12.2023_15_sent%20(1).xlsb" TargetMode="External"/><Relationship Id="rId1" Type="http://schemas.openxmlformats.org/officeDocument/2006/relationships/externalLinkPath" Target="/Amministrazione/CONTABILITA'/BILANCI_Documentazione/anno%202023_24%20-%2001.04.24-31.03.2024/CONSOLIDATO/A03.9.2%20Vimercati%20SEE%20GRP%20reco%20upd_31.12.2023_15_sent%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S_31.03.2024_GT"/>
      <sheetName val="BS_31.03.2024_GT_1"/>
      <sheetName val="Foglio1"/>
      <sheetName val="SOCE_31.03.2024_GT"/>
      <sheetName val="PL_31.03.2024_GT"/>
      <sheetName val="BS_31.03.2024_GT_1_vs_12"/>
      <sheetName val="VEE DIC 2023"/>
      <sheetName val="Apr 2024 war costs"/>
      <sheetName val="TB for GRP_31.03.2024"/>
      <sheetName val="Deferred tax impact"/>
      <sheetName val="GT Aje list_31.03.2024"/>
      <sheetName val="intercompany_GT upd"/>
      <sheetName val="I10.1 Intercompany reconciliati"/>
      <sheetName val="consolidated B_S_GT_2023"/>
      <sheetName val="GT Aje PPE_2024"/>
      <sheetName val="2023 Aje_PPE"/>
      <sheetName val="SK B-S Equity (2)"/>
      <sheetName val="SK 1.1 B-S Fixed Assets_GT"/>
      <sheetName val="G30 FA TOM"/>
      <sheetName val="SK 1.2 B-S Fixed Assets_GT"/>
      <sheetName val="SK AGEING_GT"/>
      <sheetName val="SK 2 B-S Taxes_GT"/>
      <sheetName val="SK 3 B-S Other Assets (2)"/>
      <sheetName val="SK 4 B-S Other liabilities_GT"/>
      <sheetName val="SK 5 I-S production value_GT"/>
      <sheetName val="SK 6 I-S production cost_GT"/>
      <sheetName val="SK 7 I-S financial inc espe_GT"/>
      <sheetName val="SK 8 I-S Extraord inc espe (2)"/>
      <sheetName val="SK 9 I-S Income taxes_GT"/>
      <sheetName val="Orig TB_Subs Aje"/>
      <sheetName val="PBC GRP &gt;&gt;"/>
      <sheetName val="vee ce"/>
      <sheetName val="vee sp"/>
      <sheetName val="intercompany"/>
      <sheetName val="SK B-S Equity"/>
      <sheetName val="SK 1.1 B-S Fixed Assets"/>
      <sheetName val="SK 1.2 B-S Fixed Assets"/>
      <sheetName val="SK AGEING"/>
      <sheetName val="SK 2 B-S Taxes"/>
      <sheetName val="SK 3 B-S Other Assets"/>
      <sheetName val="SK 4 B-S Other liabilities"/>
      <sheetName val="SK 5 I-S production value"/>
      <sheetName val="SK 6 I-S production cost"/>
      <sheetName val="SK 7 I-S financial inc espen"/>
      <sheetName val="SK 8 I-S Extraord inc espe"/>
      <sheetName val="SK 9 I-S Income tax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H74"/>
  <sheetViews>
    <sheetView showGridLines="0" topLeftCell="B4" zoomScale="89" zoomScaleNormal="89" workbookViewId="0">
      <selection activeCell="E9" sqref="E9"/>
    </sheetView>
  </sheetViews>
  <sheetFormatPr defaultColWidth="9.21875" defaultRowHeight="11.4" x14ac:dyDescent="0.2"/>
  <cols>
    <col min="1" max="1" width="20.5546875" style="1" customWidth="1"/>
    <col min="2" max="2" width="7.44140625" style="1" customWidth="1"/>
    <col min="3" max="3" width="82" style="3" customWidth="1"/>
    <col min="4" max="4" width="14.44140625" style="3" customWidth="1"/>
    <col min="5" max="5" width="13.77734375" style="1" customWidth="1"/>
    <col min="6" max="6" width="55" style="2" customWidth="1"/>
    <col min="7" max="7" width="49.88671875" style="1" customWidth="1"/>
    <col min="8" max="8" width="9.21875" style="3"/>
    <col min="9" max="16384" width="9.21875" style="1"/>
  </cols>
  <sheetData>
    <row r="4" spans="1:7" ht="12" x14ac:dyDescent="0.2">
      <c r="B4" s="359" t="s">
        <v>302</v>
      </c>
      <c r="C4" s="359"/>
      <c r="D4" s="359"/>
      <c r="E4" s="359"/>
    </row>
    <row r="5" spans="1:7" ht="18.600000000000001" customHeight="1" x14ac:dyDescent="0.25">
      <c r="C5" s="5"/>
      <c r="D5" s="5"/>
    </row>
    <row r="6" spans="1:7" ht="18.600000000000001" customHeight="1" x14ac:dyDescent="0.25">
      <c r="C6" s="5"/>
      <c r="D6" s="5"/>
    </row>
    <row r="7" spans="1:7" ht="12" x14ac:dyDescent="0.25">
      <c r="A7" s="360"/>
      <c r="B7" s="360"/>
      <c r="C7" s="360"/>
      <c r="D7" s="360"/>
      <c r="E7" s="360"/>
    </row>
    <row r="8" spans="1:7" ht="12" thickBot="1" x14ac:dyDescent="0.25">
      <c r="F8" s="4"/>
    </row>
    <row r="9" spans="1:7" ht="26.55" customHeight="1" x14ac:dyDescent="0.2">
      <c r="A9" s="10" t="s">
        <v>1</v>
      </c>
      <c r="B9" s="11" t="s">
        <v>0</v>
      </c>
      <c r="C9" s="11" t="s">
        <v>2</v>
      </c>
      <c r="D9" s="11" t="s">
        <v>5</v>
      </c>
      <c r="E9" s="11" t="s">
        <v>6</v>
      </c>
      <c r="F9" s="11" t="s">
        <v>3</v>
      </c>
      <c r="G9" s="12" t="s">
        <v>4</v>
      </c>
    </row>
    <row r="10" spans="1:7" ht="27.6" customHeight="1" x14ac:dyDescent="0.2">
      <c r="A10" s="361" t="s">
        <v>18</v>
      </c>
      <c r="B10" s="9">
        <v>1</v>
      </c>
      <c r="C10" s="8" t="s">
        <v>300</v>
      </c>
      <c r="D10" s="14" t="s">
        <v>8</v>
      </c>
      <c r="E10" s="14" t="s">
        <v>8</v>
      </c>
      <c r="F10" s="15" t="s">
        <v>14</v>
      </c>
      <c r="G10" s="13"/>
    </row>
    <row r="11" spans="1:7" ht="27.6" customHeight="1" x14ac:dyDescent="0.2">
      <c r="A11" s="362"/>
      <c r="B11" s="9">
        <f>B10+1</f>
        <v>2</v>
      </c>
      <c r="C11" s="8" t="s">
        <v>301</v>
      </c>
      <c r="D11" s="14" t="s">
        <v>8</v>
      </c>
      <c r="E11" s="14" t="s">
        <v>8</v>
      </c>
      <c r="F11" s="15" t="s">
        <v>13</v>
      </c>
      <c r="G11" s="13"/>
    </row>
    <row r="12" spans="1:7" ht="27.6" customHeight="1" x14ac:dyDescent="0.2">
      <c r="A12" s="362"/>
      <c r="B12" s="9">
        <f t="shared" ref="B12:B25" si="0">B11+1</f>
        <v>3</v>
      </c>
      <c r="C12" s="8" t="s">
        <v>303</v>
      </c>
      <c r="D12" s="14" t="s">
        <v>8</v>
      </c>
      <c r="E12" s="14" t="s">
        <v>10</v>
      </c>
      <c r="F12" s="15" t="s">
        <v>315</v>
      </c>
      <c r="G12" s="13" t="s">
        <v>335</v>
      </c>
    </row>
    <row r="13" spans="1:7" ht="27.6" customHeight="1" x14ac:dyDescent="0.2">
      <c r="A13" s="362"/>
      <c r="B13" s="9">
        <f t="shared" si="0"/>
        <v>4</v>
      </c>
      <c r="C13" s="8" t="s">
        <v>15</v>
      </c>
      <c r="D13" s="14" t="s">
        <v>8</v>
      </c>
      <c r="E13" s="14" t="s">
        <v>8</v>
      </c>
      <c r="F13" s="15" t="s">
        <v>316</v>
      </c>
      <c r="G13" s="13" t="s">
        <v>332</v>
      </c>
    </row>
    <row r="14" spans="1:7" ht="27.6" customHeight="1" x14ac:dyDescent="0.2">
      <c r="A14" s="362"/>
      <c r="B14" s="9">
        <f t="shared" si="0"/>
        <v>5</v>
      </c>
      <c r="C14" s="8" t="s">
        <v>7</v>
      </c>
      <c r="D14" s="14" t="s">
        <v>8</v>
      </c>
      <c r="E14" s="14" t="s">
        <v>10</v>
      </c>
      <c r="F14" s="15" t="s">
        <v>16</v>
      </c>
      <c r="G14" s="13" t="s">
        <v>335</v>
      </c>
    </row>
    <row r="15" spans="1:7" ht="27.6" customHeight="1" x14ac:dyDescent="0.2">
      <c r="A15" s="362"/>
      <c r="B15" s="9">
        <f t="shared" si="0"/>
        <v>6</v>
      </c>
      <c r="C15" s="8" t="s">
        <v>304</v>
      </c>
      <c r="D15" s="14" t="s">
        <v>8</v>
      </c>
      <c r="E15" s="14" t="s">
        <v>8</v>
      </c>
      <c r="F15" s="15" t="s">
        <v>317</v>
      </c>
      <c r="G15" s="13" t="s">
        <v>332</v>
      </c>
    </row>
    <row r="16" spans="1:7" ht="22.8" x14ac:dyDescent="0.2">
      <c r="A16" s="362"/>
      <c r="B16" s="9">
        <f t="shared" si="0"/>
        <v>7</v>
      </c>
      <c r="C16" s="8" t="s">
        <v>305</v>
      </c>
      <c r="D16" s="14" t="s">
        <v>8</v>
      </c>
      <c r="E16" s="14" t="s">
        <v>8</v>
      </c>
      <c r="F16" s="15" t="s">
        <v>318</v>
      </c>
      <c r="G16" s="13" t="s">
        <v>332</v>
      </c>
    </row>
    <row r="17" spans="1:7" ht="27.6" customHeight="1" x14ac:dyDescent="0.2">
      <c r="A17" s="362"/>
      <c r="B17" s="9">
        <f t="shared" si="0"/>
        <v>8</v>
      </c>
      <c r="C17" s="8" t="s">
        <v>306</v>
      </c>
      <c r="D17" s="14" t="s">
        <v>8</v>
      </c>
      <c r="E17" s="14" t="s">
        <v>8</v>
      </c>
      <c r="F17" s="15" t="s">
        <v>314</v>
      </c>
      <c r="G17" s="13" t="s">
        <v>333</v>
      </c>
    </row>
    <row r="18" spans="1:7" ht="72" x14ac:dyDescent="0.2">
      <c r="A18" s="362"/>
      <c r="B18" s="9">
        <f t="shared" si="0"/>
        <v>9</v>
      </c>
      <c r="C18" s="25" t="s">
        <v>307</v>
      </c>
      <c r="D18" s="26" t="s">
        <v>8</v>
      </c>
      <c r="E18" s="14" t="s">
        <v>8</v>
      </c>
      <c r="F18" s="24" t="s">
        <v>320</v>
      </c>
      <c r="G18" s="13" t="s">
        <v>334</v>
      </c>
    </row>
    <row r="19" spans="1:7" ht="36" x14ac:dyDescent="0.2">
      <c r="A19" s="362"/>
      <c r="B19" s="9">
        <f t="shared" si="0"/>
        <v>10</v>
      </c>
      <c r="C19" s="25" t="s">
        <v>12</v>
      </c>
      <c r="D19" s="26" t="s">
        <v>8</v>
      </c>
      <c r="E19" s="14" t="s">
        <v>10</v>
      </c>
      <c r="F19" s="24" t="s">
        <v>324</v>
      </c>
      <c r="G19" s="13" t="s">
        <v>335</v>
      </c>
    </row>
    <row r="20" spans="1:7" ht="27.6" customHeight="1" x14ac:dyDescent="0.2">
      <c r="A20" s="362"/>
      <c r="B20" s="9">
        <f t="shared" si="0"/>
        <v>11</v>
      </c>
      <c r="C20" s="8" t="s">
        <v>308</v>
      </c>
      <c r="D20" s="14" t="s">
        <v>8</v>
      </c>
      <c r="E20" s="14" t="s">
        <v>8</v>
      </c>
      <c r="F20" s="15" t="s">
        <v>16</v>
      </c>
      <c r="G20" s="13" t="s">
        <v>334</v>
      </c>
    </row>
    <row r="21" spans="1:7" ht="48" x14ac:dyDescent="0.2">
      <c r="A21" s="362"/>
      <c r="B21" s="9">
        <f t="shared" si="0"/>
        <v>12</v>
      </c>
      <c r="C21" s="25" t="s">
        <v>309</v>
      </c>
      <c r="D21" s="26" t="s">
        <v>8</v>
      </c>
      <c r="E21" s="14" t="s">
        <v>10</v>
      </c>
      <c r="F21" s="24" t="s">
        <v>253</v>
      </c>
      <c r="G21" s="13" t="s">
        <v>335</v>
      </c>
    </row>
    <row r="22" spans="1:7" ht="13.2" x14ac:dyDescent="0.2">
      <c r="A22" s="362"/>
      <c r="B22" s="9">
        <f t="shared" si="0"/>
        <v>13</v>
      </c>
      <c r="C22" s="8" t="s">
        <v>310</v>
      </c>
      <c r="D22" s="14" t="s">
        <v>8</v>
      </c>
      <c r="E22" s="14" t="s">
        <v>8</v>
      </c>
      <c r="F22" s="15" t="s">
        <v>17</v>
      </c>
      <c r="G22" s="13"/>
    </row>
    <row r="23" spans="1:7" ht="22.8" x14ac:dyDescent="0.2">
      <c r="A23" s="362"/>
      <c r="B23" s="9">
        <f t="shared" si="0"/>
        <v>14</v>
      </c>
      <c r="C23" s="8" t="s">
        <v>11</v>
      </c>
      <c r="D23" s="14" t="s">
        <v>8</v>
      </c>
      <c r="E23" s="14" t="s">
        <v>8</v>
      </c>
      <c r="F23" s="15" t="s">
        <v>9</v>
      </c>
      <c r="G23" s="13" t="s">
        <v>332</v>
      </c>
    </row>
    <row r="24" spans="1:7" ht="23.4" thickBot="1" x14ac:dyDescent="0.25">
      <c r="A24" s="362"/>
      <c r="B24" s="18">
        <f t="shared" si="0"/>
        <v>15</v>
      </c>
      <c r="C24" s="19" t="s">
        <v>311</v>
      </c>
      <c r="D24" s="20" t="s">
        <v>8</v>
      </c>
      <c r="E24" s="14" t="s">
        <v>8</v>
      </c>
      <c r="F24" s="21" t="s">
        <v>327</v>
      </c>
      <c r="G24" s="22"/>
    </row>
    <row r="25" spans="1:7" ht="24.6" thickBot="1" x14ac:dyDescent="0.25">
      <c r="A25" s="17" t="s">
        <v>313</v>
      </c>
      <c r="B25" s="23">
        <f t="shared" si="0"/>
        <v>16</v>
      </c>
      <c r="C25" s="6" t="s">
        <v>312</v>
      </c>
      <c r="D25" s="7" t="s">
        <v>8</v>
      </c>
      <c r="E25" s="14" t="s">
        <v>10</v>
      </c>
      <c r="F25" s="16" t="s">
        <v>16</v>
      </c>
      <c r="G25" s="13" t="s">
        <v>335</v>
      </c>
    </row>
    <row r="26" spans="1:7" ht="27.6" customHeight="1" x14ac:dyDescent="0.2">
      <c r="C26" s="1"/>
      <c r="D26" s="1"/>
      <c r="F26" s="1"/>
    </row>
    <row r="27" spans="1:7" x14ac:dyDescent="0.2">
      <c r="C27" s="1"/>
      <c r="D27" s="1"/>
      <c r="F27" s="1"/>
    </row>
    <row r="28" spans="1:7" x14ac:dyDescent="0.2">
      <c r="C28" s="1"/>
      <c r="D28" s="1"/>
      <c r="F28" s="1"/>
    </row>
    <row r="29" spans="1:7" ht="39" customHeight="1" x14ac:dyDescent="0.2">
      <c r="C29" s="1"/>
      <c r="D29" s="1"/>
      <c r="F29" s="1"/>
    </row>
    <row r="30" spans="1:7" ht="38.549999999999997" customHeight="1" x14ac:dyDescent="0.2">
      <c r="C30" s="1"/>
      <c r="D30" s="1"/>
      <c r="F30" s="1"/>
    </row>
    <row r="31" spans="1:7" ht="27.6" customHeight="1" x14ac:dyDescent="0.2">
      <c r="C31" s="1"/>
      <c r="D31" s="1"/>
      <c r="F31" s="1"/>
    </row>
    <row r="32" spans="1:7" ht="27.6" customHeight="1" x14ac:dyDescent="0.2">
      <c r="C32" s="1"/>
      <c r="D32" s="1"/>
      <c r="F32" s="1"/>
    </row>
    <row r="33" spans="3:6" ht="37.049999999999997" customHeight="1" x14ac:dyDescent="0.2">
      <c r="C33" s="1"/>
      <c r="D33" s="1"/>
      <c r="F33" s="1"/>
    </row>
    <row r="34" spans="3:6" ht="39.6" customHeight="1" x14ac:dyDescent="0.2">
      <c r="C34" s="1"/>
      <c r="D34" s="1"/>
      <c r="F34" s="1"/>
    </row>
    <row r="35" spans="3:6" ht="38.1" customHeight="1" x14ac:dyDescent="0.2">
      <c r="C35" s="1"/>
      <c r="D35" s="1"/>
      <c r="F35" s="1"/>
    </row>
    <row r="36" spans="3:6" ht="38.1" customHeight="1" x14ac:dyDescent="0.2">
      <c r="C36" s="1"/>
      <c r="D36" s="1"/>
      <c r="F36" s="1"/>
    </row>
    <row r="37" spans="3:6" ht="38.1" customHeight="1" x14ac:dyDescent="0.2">
      <c r="C37" s="1"/>
      <c r="D37" s="1"/>
      <c r="F37" s="1"/>
    </row>
    <row r="38" spans="3:6" ht="12" customHeight="1" x14ac:dyDescent="0.2">
      <c r="C38" s="1"/>
      <c r="D38" s="1"/>
      <c r="F38" s="1"/>
    </row>
    <row r="39" spans="3:6" x14ac:dyDescent="0.2">
      <c r="C39" s="1"/>
      <c r="D39" s="1"/>
      <c r="F39" s="1"/>
    </row>
    <row r="40" spans="3:6" x14ac:dyDescent="0.2">
      <c r="C40" s="1"/>
      <c r="D40" s="1"/>
      <c r="F40" s="1"/>
    </row>
    <row r="41" spans="3:6" x14ac:dyDescent="0.2">
      <c r="C41" s="1"/>
      <c r="D41" s="1"/>
      <c r="F41" s="1"/>
    </row>
    <row r="42" spans="3:6" x14ac:dyDescent="0.2">
      <c r="C42" s="1"/>
      <c r="D42" s="1"/>
      <c r="F42" s="1"/>
    </row>
    <row r="43" spans="3:6" x14ac:dyDescent="0.2">
      <c r="C43" s="1"/>
      <c r="D43" s="1"/>
      <c r="F43" s="1"/>
    </row>
    <row r="44" spans="3:6" x14ac:dyDescent="0.2">
      <c r="C44" s="1"/>
      <c r="D44" s="1"/>
      <c r="F44" s="1"/>
    </row>
    <row r="45" spans="3:6" x14ac:dyDescent="0.2">
      <c r="C45" s="1"/>
      <c r="D45" s="1"/>
      <c r="F45" s="1"/>
    </row>
    <row r="46" spans="3:6" x14ac:dyDescent="0.2">
      <c r="C46" s="1"/>
      <c r="D46" s="1"/>
      <c r="F46" s="1"/>
    </row>
    <row r="47" spans="3:6" x14ac:dyDescent="0.2">
      <c r="C47" s="1"/>
      <c r="D47" s="1"/>
      <c r="F47" s="1"/>
    </row>
    <row r="48" spans="3:6" x14ac:dyDescent="0.2">
      <c r="C48" s="1"/>
      <c r="D48" s="1"/>
      <c r="F48" s="1"/>
    </row>
    <row r="49" spans="3:6" x14ac:dyDescent="0.2">
      <c r="C49" s="1"/>
      <c r="D49" s="1"/>
      <c r="F49" s="1"/>
    </row>
    <row r="50" spans="3:6" x14ac:dyDescent="0.2">
      <c r="C50" s="1"/>
      <c r="D50" s="1"/>
      <c r="F50" s="1"/>
    </row>
    <row r="51" spans="3:6" x14ac:dyDescent="0.2">
      <c r="C51" s="1"/>
      <c r="D51" s="1"/>
      <c r="F51" s="1"/>
    </row>
    <row r="52" spans="3:6" x14ac:dyDescent="0.2">
      <c r="C52" s="1"/>
      <c r="D52" s="1"/>
      <c r="F52" s="1"/>
    </row>
    <row r="53" spans="3:6" x14ac:dyDescent="0.2">
      <c r="C53" s="1"/>
      <c r="D53" s="1"/>
      <c r="F53" s="1"/>
    </row>
    <row r="54" spans="3:6" x14ac:dyDescent="0.2">
      <c r="C54" s="1"/>
      <c r="D54" s="1"/>
      <c r="F54" s="1"/>
    </row>
    <row r="55" spans="3:6" x14ac:dyDescent="0.2">
      <c r="C55" s="1"/>
      <c r="D55" s="1"/>
      <c r="F55" s="1"/>
    </row>
    <row r="56" spans="3:6" x14ac:dyDescent="0.2">
      <c r="C56" s="1"/>
      <c r="D56" s="1"/>
      <c r="F56" s="1"/>
    </row>
    <row r="57" spans="3:6" x14ac:dyDescent="0.2">
      <c r="C57" s="1"/>
      <c r="D57" s="1"/>
      <c r="F57" s="1"/>
    </row>
    <row r="58" spans="3:6" x14ac:dyDescent="0.2">
      <c r="C58" s="1"/>
      <c r="D58" s="1"/>
      <c r="F58" s="1"/>
    </row>
    <row r="59" spans="3:6" x14ac:dyDescent="0.2">
      <c r="C59" s="1"/>
      <c r="D59" s="1"/>
      <c r="F59" s="1"/>
    </row>
    <row r="60" spans="3:6" x14ac:dyDescent="0.2">
      <c r="C60" s="1"/>
      <c r="D60" s="1"/>
      <c r="F60" s="1"/>
    </row>
    <row r="61" spans="3:6" x14ac:dyDescent="0.2">
      <c r="C61" s="1"/>
      <c r="D61" s="1"/>
      <c r="F61" s="1"/>
    </row>
    <row r="62" spans="3:6" x14ac:dyDescent="0.2">
      <c r="C62" s="1"/>
      <c r="D62" s="1"/>
      <c r="F62" s="1"/>
    </row>
    <row r="63" spans="3:6" x14ac:dyDescent="0.2">
      <c r="C63" s="1"/>
      <c r="D63" s="1"/>
      <c r="F63" s="1"/>
    </row>
    <row r="64" spans="3:6" x14ac:dyDescent="0.2">
      <c r="C64" s="1"/>
      <c r="D64" s="1"/>
      <c r="F64" s="1"/>
    </row>
    <row r="65" spans="3:6" x14ac:dyDescent="0.2">
      <c r="C65" s="1"/>
      <c r="D65" s="1"/>
      <c r="F65" s="1"/>
    </row>
    <row r="66" spans="3:6" x14ac:dyDescent="0.2">
      <c r="C66" s="1"/>
      <c r="D66" s="1"/>
      <c r="F66" s="1"/>
    </row>
    <row r="67" spans="3:6" x14ac:dyDescent="0.2">
      <c r="C67" s="1"/>
      <c r="D67" s="1"/>
      <c r="F67" s="1"/>
    </row>
    <row r="68" spans="3:6" x14ac:dyDescent="0.2">
      <c r="C68" s="1"/>
      <c r="D68" s="1"/>
      <c r="F68" s="1"/>
    </row>
    <row r="69" spans="3:6" x14ac:dyDescent="0.2">
      <c r="C69" s="1"/>
      <c r="D69" s="1"/>
      <c r="F69" s="1"/>
    </row>
    <row r="70" spans="3:6" x14ac:dyDescent="0.2">
      <c r="C70" s="1"/>
      <c r="D70" s="1"/>
      <c r="F70" s="1"/>
    </row>
    <row r="71" spans="3:6" x14ac:dyDescent="0.2">
      <c r="C71" s="1"/>
      <c r="D71" s="1"/>
      <c r="F71" s="1"/>
    </row>
    <row r="72" spans="3:6" x14ac:dyDescent="0.2">
      <c r="C72" s="1"/>
      <c r="D72" s="1"/>
      <c r="F72" s="1"/>
    </row>
    <row r="73" spans="3:6" x14ac:dyDescent="0.2">
      <c r="C73" s="1"/>
      <c r="D73" s="1"/>
      <c r="F73" s="1"/>
    </row>
    <row r="74" spans="3:6" x14ac:dyDescent="0.2">
      <c r="C74" s="1"/>
      <c r="D74" s="1"/>
      <c r="F74" s="1"/>
    </row>
  </sheetData>
  <autoFilter ref="A9:G25" xr:uid="{00000000-0001-0000-0000-000000000000}"/>
  <mergeCells count="3">
    <mergeCell ref="B4:E4"/>
    <mergeCell ref="A7:E7"/>
    <mergeCell ref="A10:A24"/>
  </mergeCells>
  <conditionalFormatting sqref="D10:E25">
    <cfRule type="containsText" dxfId="1" priority="1" operator="containsText" text="N">
      <formula>NOT(ISERROR(SEARCH("N",D10)))</formula>
    </cfRule>
    <cfRule type="containsText" dxfId="0" priority="2" operator="containsText" text="Y">
      <formula>NOT(ISERROR(SEARCH("Y",D10)))</formula>
    </cfRule>
  </conditionalFormatting>
  <printOptions horizontalCentered="1"/>
  <pageMargins left="0" right="0" top="0" bottom="0" header="0" footer="0"/>
  <pageSetup paperSize="9" scale="59" fitToHeight="0" orientation="landscape" r:id="rId1"/>
  <headerFooter>
    <oddFooter>&amp;L&amp;D&amp;C&amp;Z&amp;F</oddFooter>
  </headerFooter>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3FA76-E77A-4D91-A65A-3CD81036B7C0}">
  <dimension ref="B2:I18"/>
  <sheetViews>
    <sheetView topLeftCell="B1" workbookViewId="0">
      <selection activeCell="E15" activeCellId="1" sqref="E4 E15:E16"/>
    </sheetView>
  </sheetViews>
  <sheetFormatPr defaultRowHeight="14.4" x14ac:dyDescent="0.3"/>
  <cols>
    <col min="2" max="2" width="2.77734375" bestFit="1" customWidth="1"/>
    <col min="3" max="3" width="27.44140625" bestFit="1" customWidth="1"/>
    <col min="4" max="4" width="7.21875" bestFit="1" customWidth="1"/>
    <col min="5" max="6" width="10.109375" bestFit="1" customWidth="1"/>
    <col min="7" max="7" width="26.109375" bestFit="1" customWidth="1"/>
    <col min="8" max="8" width="11.44140625" customWidth="1"/>
    <col min="9" max="9" width="10.88671875" bestFit="1" customWidth="1"/>
  </cols>
  <sheetData>
    <row r="2" spans="2:9" x14ac:dyDescent="0.3">
      <c r="B2" s="367" t="s">
        <v>319</v>
      </c>
      <c r="C2" s="368"/>
      <c r="D2" s="368"/>
      <c r="E2" s="368"/>
      <c r="F2" s="368"/>
      <c r="G2" s="369"/>
    </row>
    <row r="3" spans="2:9" x14ac:dyDescent="0.3">
      <c r="B3" s="328" t="s">
        <v>0</v>
      </c>
      <c r="C3" s="328" t="s">
        <v>269</v>
      </c>
      <c r="D3" s="329" t="s">
        <v>270</v>
      </c>
      <c r="E3" s="329" t="s">
        <v>271</v>
      </c>
      <c r="F3" s="329" t="s">
        <v>272</v>
      </c>
      <c r="G3" s="329" t="s">
        <v>273</v>
      </c>
    </row>
    <row r="4" spans="2:9" ht="22.8" x14ac:dyDescent="0.3">
      <c r="B4" s="330" t="s">
        <v>49</v>
      </c>
      <c r="C4" s="331" t="s">
        <v>274</v>
      </c>
      <c r="D4" s="332" t="s">
        <v>275</v>
      </c>
      <c r="E4" s="333">
        <v>27496456.280000001</v>
      </c>
      <c r="F4" s="349" t="s">
        <v>298</v>
      </c>
      <c r="G4" s="15" t="s">
        <v>276</v>
      </c>
      <c r="H4" s="348">
        <f>E4/($E$18+$F$18)</f>
        <v>0.37279006917293317</v>
      </c>
      <c r="I4" s="345"/>
    </row>
    <row r="5" spans="2:9" x14ac:dyDescent="0.3">
      <c r="B5" s="370" t="s">
        <v>50</v>
      </c>
      <c r="C5" s="372" t="s">
        <v>274</v>
      </c>
      <c r="D5" s="374" t="s">
        <v>275</v>
      </c>
      <c r="E5" s="349" t="s">
        <v>298</v>
      </c>
      <c r="F5" s="333">
        <v>32727072.690000001</v>
      </c>
      <c r="G5" s="334" t="s">
        <v>277</v>
      </c>
      <c r="H5" s="345"/>
      <c r="I5" s="348">
        <f>F5/($E$18+$F$18)</f>
        <v>0.44370545672122924</v>
      </c>
    </row>
    <row r="6" spans="2:9" x14ac:dyDescent="0.3">
      <c r="B6" s="371"/>
      <c r="C6" s="373"/>
      <c r="D6" s="375"/>
      <c r="E6" s="349" t="s">
        <v>298</v>
      </c>
      <c r="F6" s="333">
        <v>3308013.94</v>
      </c>
      <c r="G6" s="334" t="s">
        <v>278</v>
      </c>
      <c r="H6" s="345"/>
      <c r="I6" s="345">
        <f>F6/($E$18+$F$18)</f>
        <v>4.4849224676803592E-2</v>
      </c>
    </row>
    <row r="7" spans="2:9" x14ac:dyDescent="0.3">
      <c r="B7" s="371"/>
      <c r="C7" s="373"/>
      <c r="D7" s="375"/>
      <c r="E7" s="349" t="s">
        <v>299</v>
      </c>
      <c r="F7" s="333">
        <v>76478</v>
      </c>
      <c r="G7" s="334" t="s">
        <v>279</v>
      </c>
      <c r="H7" s="345"/>
      <c r="I7" s="345">
        <f>F7/($E$18+$F$18)</f>
        <v>1.0368695740237978E-3</v>
      </c>
    </row>
    <row r="8" spans="2:9" x14ac:dyDescent="0.3">
      <c r="B8" s="371"/>
      <c r="C8" s="373"/>
      <c r="D8" s="375"/>
      <c r="E8" s="349" t="s">
        <v>298</v>
      </c>
      <c r="F8" s="333">
        <v>752233</v>
      </c>
      <c r="G8" s="334" t="s">
        <v>280</v>
      </c>
      <c r="H8" s="345"/>
      <c r="I8" s="345">
        <f>F8/($E$18+$F$18)</f>
        <v>1.0198586655987912E-2</v>
      </c>
    </row>
    <row r="9" spans="2:9" ht="15" thickBot="1" x14ac:dyDescent="0.35">
      <c r="B9" s="335" t="s">
        <v>281</v>
      </c>
      <c r="C9" s="336" t="s">
        <v>282</v>
      </c>
      <c r="D9" s="337" t="s">
        <v>283</v>
      </c>
      <c r="E9" s="338">
        <v>6813343.29</v>
      </c>
      <c r="F9" s="350" t="s">
        <v>298</v>
      </c>
      <c r="G9" s="339" t="s">
        <v>284</v>
      </c>
      <c r="H9" s="348">
        <f>E9/($E$18+$F$18)</f>
        <v>9.2373602274905223E-2</v>
      </c>
      <c r="I9" s="345"/>
    </row>
    <row r="10" spans="2:9" ht="15" thickTop="1" x14ac:dyDescent="0.3">
      <c r="B10" s="376" t="s">
        <v>285</v>
      </c>
      <c r="C10" s="377"/>
      <c r="D10" s="378"/>
      <c r="E10" s="340">
        <f>SUM(E4:E9)</f>
        <v>34309799.57</v>
      </c>
      <c r="F10" s="340">
        <f>SUM(F4:F9)</f>
        <v>36863797.630000003</v>
      </c>
      <c r="G10" s="341"/>
      <c r="H10" s="345"/>
      <c r="I10" s="345"/>
    </row>
    <row r="11" spans="2:9" x14ac:dyDescent="0.3">
      <c r="B11" s="379" t="s">
        <v>286</v>
      </c>
      <c r="C11" s="380"/>
      <c r="D11" s="380"/>
      <c r="E11" s="380"/>
      <c r="F11" s="380"/>
      <c r="G11" s="381"/>
      <c r="H11" s="345"/>
      <c r="I11" s="345">
        <f>F11/($E$18+$F$18)</f>
        <v>0</v>
      </c>
    </row>
    <row r="12" spans="2:9" x14ac:dyDescent="0.3">
      <c r="B12" s="330" t="s">
        <v>287</v>
      </c>
      <c r="C12" s="15" t="s">
        <v>282</v>
      </c>
      <c r="D12" s="332" t="s">
        <v>283</v>
      </c>
      <c r="E12" s="349" t="s">
        <v>298</v>
      </c>
      <c r="F12" s="333">
        <v>794142.83000000007</v>
      </c>
      <c r="G12" s="334" t="s">
        <v>288</v>
      </c>
      <c r="H12" s="345"/>
      <c r="I12" s="345">
        <f>F12/($E$18+$F$18)</f>
        <v>1.07667896369695E-2</v>
      </c>
    </row>
    <row r="13" spans="2:9" x14ac:dyDescent="0.3">
      <c r="B13" s="330" t="s">
        <v>289</v>
      </c>
      <c r="C13" s="372" t="s">
        <v>290</v>
      </c>
      <c r="D13" s="374" t="s">
        <v>275</v>
      </c>
      <c r="E13" s="349" t="s">
        <v>298</v>
      </c>
      <c r="F13" s="333">
        <v>410372.41</v>
      </c>
      <c r="G13" s="334" t="s">
        <v>288</v>
      </c>
      <c r="H13" s="345"/>
      <c r="I13" s="345">
        <f>F13/($E$18+$F$18)</f>
        <v>5.5637263781456014E-3</v>
      </c>
    </row>
    <row r="14" spans="2:9" x14ac:dyDescent="0.3">
      <c r="B14" s="330" t="s">
        <v>291</v>
      </c>
      <c r="C14" s="382"/>
      <c r="D14" s="383"/>
      <c r="E14" s="342">
        <v>991351.87</v>
      </c>
      <c r="F14" s="351" t="s">
        <v>298</v>
      </c>
      <c r="G14" s="334" t="s">
        <v>288</v>
      </c>
      <c r="H14" s="345">
        <f>E14/($E$18+$F$18)</f>
        <v>1.3440500420442422E-2</v>
      </c>
      <c r="I14" s="345"/>
    </row>
    <row r="15" spans="2:9" x14ac:dyDescent="0.3">
      <c r="B15" s="330" t="s">
        <v>292</v>
      </c>
      <c r="C15" s="384" t="s">
        <v>274</v>
      </c>
      <c r="D15" s="374"/>
      <c r="E15" s="333">
        <v>175000</v>
      </c>
      <c r="F15" s="352" t="s">
        <v>298</v>
      </c>
      <c r="G15" s="334" t="s">
        <v>293</v>
      </c>
      <c r="H15" s="345">
        <f>E15/($E$18+$F$18)</f>
        <v>2.3726061802631427E-3</v>
      </c>
      <c r="I15" s="345"/>
    </row>
    <row r="16" spans="2:9" ht="15" thickBot="1" x14ac:dyDescent="0.35">
      <c r="B16" s="335" t="s">
        <v>294</v>
      </c>
      <c r="C16" s="385"/>
      <c r="D16" s="386"/>
      <c r="E16" s="343">
        <v>214089.24</v>
      </c>
      <c r="F16" s="353" t="s">
        <v>298</v>
      </c>
      <c r="G16" s="339" t="s">
        <v>295</v>
      </c>
      <c r="H16" s="345">
        <f>E16/($E$18+$F$18)</f>
        <v>2.902568308296224E-3</v>
      </c>
      <c r="I16" s="345"/>
    </row>
    <row r="17" spans="2:9" ht="15.6" thickTop="1" thickBot="1" x14ac:dyDescent="0.35">
      <c r="B17" s="387" t="s">
        <v>285</v>
      </c>
      <c r="C17" s="388"/>
      <c r="D17" s="389"/>
      <c r="E17" s="344">
        <f>SUM(E12:E16)</f>
        <v>1380441.11</v>
      </c>
      <c r="F17" s="344">
        <f>SUM(F12:F16)</f>
        <v>1204515.24</v>
      </c>
      <c r="G17" s="363"/>
      <c r="H17" s="345"/>
      <c r="I17" s="345"/>
    </row>
    <row r="18" spans="2:9" ht="15" thickTop="1" x14ac:dyDescent="0.3">
      <c r="B18" s="364" t="s">
        <v>296</v>
      </c>
      <c r="C18" s="365"/>
      <c r="D18" s="366"/>
      <c r="E18" s="340">
        <f>E17+E10</f>
        <v>35690240.68</v>
      </c>
      <c r="F18" s="340">
        <f>F17+F10</f>
        <v>38068312.870000005</v>
      </c>
      <c r="G18" s="363"/>
      <c r="H18" s="346" t="s">
        <v>297</v>
      </c>
      <c r="I18" s="347">
        <f>(E18+F18)*5%</f>
        <v>3687927.6775000007</v>
      </c>
    </row>
  </sheetData>
  <mergeCells count="13">
    <mergeCell ref="G17:G18"/>
    <mergeCell ref="B18:D18"/>
    <mergeCell ref="B2:G2"/>
    <mergeCell ref="B5:B8"/>
    <mergeCell ref="C5:C8"/>
    <mergeCell ref="D5:D8"/>
    <mergeCell ref="B10:D10"/>
    <mergeCell ref="B11:G11"/>
    <mergeCell ref="C13:C14"/>
    <mergeCell ref="D13:D14"/>
    <mergeCell ref="C15:C16"/>
    <mergeCell ref="D15:D16"/>
    <mergeCell ref="B17:D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E327A-6BE5-4B6E-B6B7-1BB299232919}">
  <dimension ref="A1"/>
  <sheetViews>
    <sheetView workbookViewId="0">
      <selection sqref="A1:XFD1048576"/>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B2D9-77AC-4CD9-A569-5FF8C1BC332C}">
  <sheetPr>
    <pageSetUpPr fitToPage="1"/>
  </sheetPr>
  <dimension ref="A2:Y231"/>
  <sheetViews>
    <sheetView view="pageBreakPreview" zoomScale="70" zoomScaleNormal="70" zoomScaleSheetLayoutView="70" workbookViewId="0">
      <pane xSplit="5" ySplit="8" topLeftCell="F81" activePane="bottomRight" state="frozen"/>
      <selection pane="topRight" activeCell="F1" sqref="F1"/>
      <selection pane="bottomLeft" activeCell="A9" sqref="A9"/>
      <selection pane="bottomRight" activeCell="G102" sqref="G102"/>
    </sheetView>
  </sheetViews>
  <sheetFormatPr defaultRowHeight="14.4" outlineLevelCol="1" x14ac:dyDescent="0.3"/>
  <cols>
    <col min="1" max="1" width="29.88671875" style="42" bestFit="1" customWidth="1"/>
    <col min="2" max="2" width="50" style="42" customWidth="1"/>
    <col min="3" max="3" width="21" style="267" hidden="1" customWidth="1"/>
    <col min="4" max="4" width="19.33203125" style="267" hidden="1" customWidth="1" outlineLevel="1"/>
    <col min="5" max="5" width="17.5546875" style="267" hidden="1" customWidth="1" outlineLevel="1"/>
    <col min="6" max="6" width="5.88671875" customWidth="1" collapsed="1"/>
    <col min="7" max="7" width="19.109375" customWidth="1"/>
    <col min="8" max="8" width="18.77734375" customWidth="1"/>
    <col min="9" max="9" width="13.33203125" bestFit="1" customWidth="1"/>
    <col min="10" max="10" width="22.21875" customWidth="1"/>
    <col min="11" max="11" width="19.88671875" customWidth="1"/>
    <col min="12" max="12" width="10.77734375" customWidth="1"/>
    <col min="13" max="13" width="23.88671875" customWidth="1"/>
    <col min="15" max="15" width="15.44140625" bestFit="1" customWidth="1"/>
    <col min="18" max="18" width="33.33203125" bestFit="1" customWidth="1"/>
    <col min="20" max="20" width="14.33203125" bestFit="1" customWidth="1"/>
    <col min="22" max="22" width="14.33203125" bestFit="1" customWidth="1"/>
    <col min="24" max="24" width="11.5546875" bestFit="1" customWidth="1"/>
    <col min="25" max="25" width="8.88671875" style="298"/>
  </cols>
  <sheetData>
    <row r="2" spans="1:25" ht="22.95" customHeight="1" x14ac:dyDescent="0.3">
      <c r="B2" s="32" t="s">
        <v>325</v>
      </c>
    </row>
    <row r="3" spans="1:25" ht="22.95" customHeight="1" x14ac:dyDescent="0.3">
      <c r="B3" s="43" t="s">
        <v>47</v>
      </c>
      <c r="C3" s="44"/>
      <c r="D3" s="45"/>
      <c r="E3" s="45"/>
      <c r="F3" s="27"/>
      <c r="G3" s="43" t="s">
        <v>326</v>
      </c>
      <c r="H3" s="27"/>
      <c r="I3" s="27"/>
      <c r="J3" s="27"/>
      <c r="K3" s="27"/>
      <c r="L3" s="27"/>
      <c r="M3" s="27"/>
    </row>
    <row r="4" spans="1:25" ht="15" thickBot="1" x14ac:dyDescent="0.35">
      <c r="B4" s="46"/>
      <c r="C4" s="44"/>
      <c r="D4" s="44"/>
      <c r="E4" s="44"/>
      <c r="F4" s="27"/>
      <c r="G4" s="27"/>
      <c r="H4" s="390"/>
      <c r="I4" s="390"/>
      <c r="J4" s="390"/>
      <c r="K4" s="27"/>
      <c r="L4" s="27"/>
      <c r="M4" s="27"/>
    </row>
    <row r="5" spans="1:25" ht="14.55" customHeight="1" x14ac:dyDescent="0.3">
      <c r="B5" s="391" t="s">
        <v>48</v>
      </c>
      <c r="C5" s="393" t="s">
        <v>254</v>
      </c>
      <c r="D5" s="393" t="s">
        <v>255</v>
      </c>
      <c r="E5" s="393" t="s">
        <v>256</v>
      </c>
      <c r="F5" s="47"/>
      <c r="G5" s="395" t="s">
        <v>264</v>
      </c>
      <c r="H5" s="395" t="s">
        <v>336</v>
      </c>
      <c r="I5" s="48"/>
      <c r="J5" s="49" t="s">
        <v>49</v>
      </c>
      <c r="K5" s="49" t="s">
        <v>50</v>
      </c>
      <c r="L5" s="49" t="s">
        <v>49</v>
      </c>
      <c r="M5" s="50" t="s">
        <v>50</v>
      </c>
    </row>
    <row r="6" spans="1:25" ht="54.45" customHeight="1" x14ac:dyDescent="0.3">
      <c r="B6" s="392"/>
      <c r="C6" s="394"/>
      <c r="D6" s="394"/>
      <c r="E6" s="394"/>
      <c r="F6" s="51"/>
      <c r="G6" s="396"/>
      <c r="H6" s="396"/>
      <c r="I6" s="272">
        <v>4.9602000000000004</v>
      </c>
      <c r="J6" s="396" t="s">
        <v>51</v>
      </c>
      <c r="K6" s="396" t="s">
        <v>52</v>
      </c>
      <c r="L6" s="397" t="s">
        <v>53</v>
      </c>
      <c r="M6" s="398"/>
      <c r="R6" s="294" t="s">
        <v>157</v>
      </c>
      <c r="T6" s="295" t="s">
        <v>260</v>
      </c>
      <c r="V6" s="295" t="s">
        <v>261</v>
      </c>
      <c r="X6" s="294" t="s">
        <v>262</v>
      </c>
      <c r="Y6" s="295" t="s">
        <v>263</v>
      </c>
    </row>
    <row r="7" spans="1:25" ht="16.05" customHeight="1" x14ac:dyDescent="0.3">
      <c r="B7" s="392"/>
      <c r="C7" s="394"/>
      <c r="D7" s="394"/>
      <c r="E7" s="394"/>
      <c r="F7" s="29"/>
      <c r="G7" s="396"/>
      <c r="H7" s="396"/>
      <c r="I7" s="52"/>
      <c r="J7" s="396"/>
      <c r="K7" s="396"/>
      <c r="L7" s="397"/>
      <c r="M7" s="398"/>
      <c r="R7" t="s">
        <v>61</v>
      </c>
      <c r="T7" s="296">
        <f>+G12</f>
        <v>388782.27</v>
      </c>
      <c r="U7" s="296"/>
      <c r="V7" s="296">
        <v>-6343352.5499999989</v>
      </c>
      <c r="W7" s="296"/>
      <c r="X7" s="296">
        <f>+T7-V7</f>
        <v>6732134.8199999984</v>
      </c>
      <c r="Y7" s="299"/>
    </row>
    <row r="8" spans="1:25" hidden="1" x14ac:dyDescent="0.3">
      <c r="A8" s="53" t="s">
        <v>54</v>
      </c>
      <c r="B8" s="54"/>
      <c r="C8" s="55" t="s">
        <v>55</v>
      </c>
      <c r="D8" s="55" t="s">
        <v>55</v>
      </c>
      <c r="E8" s="55" t="s">
        <v>55</v>
      </c>
      <c r="F8" s="29"/>
      <c r="G8" s="55"/>
      <c r="H8" s="399"/>
      <c r="I8" s="399"/>
      <c r="J8" s="399"/>
      <c r="K8" s="399"/>
      <c r="L8" s="399"/>
      <c r="M8" s="400"/>
    </row>
    <row r="9" spans="1:25" x14ac:dyDescent="0.3">
      <c r="A9" s="56"/>
      <c r="B9" s="57" t="s">
        <v>56</v>
      </c>
      <c r="C9" s="58">
        <f>SUM(C10:C17)</f>
        <v>0</v>
      </c>
      <c r="D9" s="58">
        <f>SUM(D10:D17)</f>
        <v>0</v>
      </c>
      <c r="E9" s="58">
        <f>SUM(E10:E17)</f>
        <v>0</v>
      </c>
      <c r="F9" s="59"/>
      <c r="G9" s="58">
        <f>SUM(G10:G17)</f>
        <v>346894336.89999998</v>
      </c>
      <c r="H9" s="60">
        <f>+G9/$I$6</f>
        <v>69935554.392968014</v>
      </c>
      <c r="I9" s="61"/>
      <c r="J9" s="62">
        <f>SUM(J10:J16)</f>
        <v>27496456.280000005</v>
      </c>
      <c r="K9" s="62">
        <f>SUM(K10:K16)</f>
        <v>42439098.11296802</v>
      </c>
      <c r="L9" s="63">
        <f>+J9/H9</f>
        <v>0.39316848945669847</v>
      </c>
      <c r="M9" s="64">
        <f>+K9/H9</f>
        <v>0.60683151054330176</v>
      </c>
      <c r="O9" s="155">
        <f>+K9+J9-H9</f>
        <v>0</v>
      </c>
      <c r="R9" s="57" t="s">
        <v>56</v>
      </c>
      <c r="S9" s="294"/>
      <c r="T9" s="300">
        <f>+G9</f>
        <v>346894336.89999998</v>
      </c>
      <c r="U9" s="300"/>
      <c r="V9" s="300">
        <v>320852525.67999995</v>
      </c>
      <c r="W9" s="300"/>
      <c r="X9" s="300">
        <f>+T9-V9</f>
        <v>26041811.220000029</v>
      </c>
      <c r="Y9" s="299">
        <f>+X9/V9</f>
        <v>8.1164426444230803E-2</v>
      </c>
    </row>
    <row r="10" spans="1:25" x14ac:dyDescent="0.3">
      <c r="A10" s="65">
        <v>701.01</v>
      </c>
      <c r="B10" s="54" t="s">
        <v>57</v>
      </c>
      <c r="C10" s="268"/>
      <c r="D10" s="268"/>
      <c r="E10" s="66"/>
      <c r="F10" s="29"/>
      <c r="G10" s="67">
        <f>244151463.46-G11</f>
        <v>107763541.01994398</v>
      </c>
      <c r="H10" s="68">
        <f t="shared" ref="H10:H73" si="0">+G10/$I$6</f>
        <v>21725644.332878508</v>
      </c>
      <c r="I10" s="29"/>
      <c r="J10" s="69">
        <f>$E10*L10</f>
        <v>0</v>
      </c>
      <c r="K10" s="69">
        <f>+H10</f>
        <v>21725644.332878508</v>
      </c>
      <c r="L10" s="70">
        <v>0</v>
      </c>
      <c r="M10" s="71">
        <v>1</v>
      </c>
      <c r="O10" s="155">
        <f t="shared" ref="O10:O73" si="1">+K10+J10-H10</f>
        <v>0</v>
      </c>
    </row>
    <row r="11" spans="1:25" x14ac:dyDescent="0.3">
      <c r="A11" s="65" t="s">
        <v>58</v>
      </c>
      <c r="B11" s="54" t="s">
        <v>59</v>
      </c>
      <c r="C11" s="269"/>
      <c r="D11" s="269"/>
      <c r="E11" s="72"/>
      <c r="F11" s="29"/>
      <c r="G11" s="67">
        <v>136387922.44005603</v>
      </c>
      <c r="H11" s="68">
        <f t="shared" si="0"/>
        <v>27496456.280000005</v>
      </c>
      <c r="I11" s="29"/>
      <c r="J11" s="69">
        <f>+H11</f>
        <v>27496456.280000005</v>
      </c>
      <c r="K11" s="69">
        <f t="shared" ref="J11:K16" si="2">$E11*M11</f>
        <v>0</v>
      </c>
      <c r="L11" s="70">
        <v>1</v>
      </c>
      <c r="M11" s="71">
        <v>0</v>
      </c>
      <c r="O11" s="155">
        <f t="shared" si="1"/>
        <v>0</v>
      </c>
      <c r="R11" t="s">
        <v>79</v>
      </c>
      <c r="T11" s="296">
        <f>+G29</f>
        <v>2589716</v>
      </c>
      <c r="U11" s="296"/>
      <c r="V11" s="296">
        <v>873596.52000000025</v>
      </c>
      <c r="W11" s="296"/>
      <c r="X11" s="296">
        <f>+T11-V11</f>
        <v>1716119.4799999997</v>
      </c>
      <c r="Y11" s="299"/>
    </row>
    <row r="12" spans="1:25" x14ac:dyDescent="0.3">
      <c r="A12" s="65" t="s">
        <v>60</v>
      </c>
      <c r="B12" s="54" t="s">
        <v>61</v>
      </c>
      <c r="C12" s="270"/>
      <c r="D12" s="270"/>
      <c r="E12" s="72"/>
      <c r="F12" s="29"/>
      <c r="G12" s="67">
        <v>388782.27</v>
      </c>
      <c r="H12" s="68">
        <f t="shared" si="0"/>
        <v>78380.36167896456</v>
      </c>
      <c r="I12" s="29"/>
      <c r="J12" s="69">
        <f t="shared" si="2"/>
        <v>0</v>
      </c>
      <c r="K12" s="69">
        <f>+H12</f>
        <v>78380.36167896456</v>
      </c>
      <c r="L12" s="70">
        <v>0</v>
      </c>
      <c r="M12" s="71">
        <v>1</v>
      </c>
      <c r="O12" s="155">
        <f t="shared" si="1"/>
        <v>0</v>
      </c>
      <c r="R12" t="s">
        <v>80</v>
      </c>
      <c r="T12" s="296">
        <v>0</v>
      </c>
      <c r="U12" s="296"/>
      <c r="V12" s="296">
        <v>-1373036.81</v>
      </c>
      <c r="W12" s="296"/>
      <c r="X12" s="296">
        <f>+T12-V12</f>
        <v>1373036.81</v>
      </c>
      <c r="Y12" s="299"/>
    </row>
    <row r="13" spans="1:25" x14ac:dyDescent="0.3">
      <c r="A13" s="73">
        <v>701.03</v>
      </c>
      <c r="B13" s="54" t="s">
        <v>62</v>
      </c>
      <c r="C13" s="271"/>
      <c r="D13" s="271"/>
      <c r="E13" s="72"/>
      <c r="F13" s="29"/>
      <c r="G13" s="67">
        <v>93732798.680000007</v>
      </c>
      <c r="H13" s="68">
        <f t="shared" si="0"/>
        <v>18896979.694367163</v>
      </c>
      <c r="I13" s="29"/>
      <c r="J13" s="69">
        <f t="shared" si="2"/>
        <v>0</v>
      </c>
      <c r="K13" s="69">
        <f t="shared" ref="K13:K16" si="3">+H13</f>
        <v>18896979.694367163</v>
      </c>
      <c r="L13" s="70">
        <v>0</v>
      </c>
      <c r="M13" s="71">
        <v>1</v>
      </c>
      <c r="O13" s="155">
        <f t="shared" si="1"/>
        <v>0</v>
      </c>
      <c r="R13" t="s">
        <v>265</v>
      </c>
      <c r="T13" s="296">
        <f>+G31</f>
        <v>0</v>
      </c>
      <c r="U13" s="296"/>
      <c r="V13" s="296">
        <v>757432.40999999992</v>
      </c>
      <c r="W13" s="296"/>
      <c r="X13" s="296">
        <f>+T13-V13</f>
        <v>-757432.40999999992</v>
      </c>
      <c r="Y13" s="299"/>
    </row>
    <row r="14" spans="1:25" x14ac:dyDescent="0.3">
      <c r="A14" s="73">
        <v>701.04</v>
      </c>
      <c r="B14" s="54" t="s">
        <v>63</v>
      </c>
      <c r="C14" s="192"/>
      <c r="D14" s="192"/>
      <c r="E14" s="72"/>
      <c r="F14" s="29"/>
      <c r="G14" s="67">
        <v>7546750.3399999999</v>
      </c>
      <c r="H14" s="68">
        <f t="shared" si="0"/>
        <v>1521460.8967380347</v>
      </c>
      <c r="I14" s="29"/>
      <c r="J14" s="69">
        <f t="shared" si="2"/>
        <v>0</v>
      </c>
      <c r="K14" s="69">
        <f t="shared" si="3"/>
        <v>1521460.8967380347</v>
      </c>
      <c r="L14" s="70">
        <v>0</v>
      </c>
      <c r="M14" s="71">
        <v>1</v>
      </c>
      <c r="O14" s="155">
        <f t="shared" si="1"/>
        <v>0</v>
      </c>
      <c r="R14" s="313" t="s">
        <v>66</v>
      </c>
      <c r="S14" s="294"/>
      <c r="T14" s="300">
        <f>+G18</f>
        <v>16084836.259999994</v>
      </c>
      <c r="U14" s="300"/>
      <c r="V14" s="300">
        <v>1833871.2400000021</v>
      </c>
      <c r="W14" s="300"/>
      <c r="X14" s="300">
        <f>+T14-V14</f>
        <v>14250965.019999992</v>
      </c>
      <c r="Y14" s="299"/>
    </row>
    <row r="15" spans="1:25" x14ac:dyDescent="0.3">
      <c r="A15" s="73">
        <v>704</v>
      </c>
      <c r="B15" s="54" t="s">
        <v>64</v>
      </c>
      <c r="C15" s="192"/>
      <c r="D15" s="192"/>
      <c r="E15" s="72"/>
      <c r="F15" s="29"/>
      <c r="G15" s="67">
        <v>87187.4</v>
      </c>
      <c r="H15" s="68">
        <f t="shared" si="0"/>
        <v>17577.396072739</v>
      </c>
      <c r="I15" s="29"/>
      <c r="J15" s="69">
        <f t="shared" si="2"/>
        <v>0</v>
      </c>
      <c r="K15" s="69">
        <f t="shared" si="3"/>
        <v>17577.396072739</v>
      </c>
      <c r="L15" s="70">
        <v>0</v>
      </c>
      <c r="M15" s="71">
        <v>1</v>
      </c>
      <c r="O15" s="155">
        <f t="shared" si="1"/>
        <v>0</v>
      </c>
    </row>
    <row r="16" spans="1:25" x14ac:dyDescent="0.3">
      <c r="A16" s="73">
        <v>707</v>
      </c>
      <c r="B16" s="54" t="s">
        <v>65</v>
      </c>
      <c r="C16" s="192"/>
      <c r="D16" s="192"/>
      <c r="E16" s="72"/>
      <c r="F16" s="29"/>
      <c r="G16" s="67">
        <v>987354.75</v>
      </c>
      <c r="H16" s="68">
        <f t="shared" si="0"/>
        <v>199055.43123261156</v>
      </c>
      <c r="I16" s="29"/>
      <c r="J16" s="69">
        <f t="shared" si="2"/>
        <v>0</v>
      </c>
      <c r="K16" s="69">
        <f t="shared" si="3"/>
        <v>199055.43123261156</v>
      </c>
      <c r="L16" s="70">
        <v>0</v>
      </c>
      <c r="M16" s="71">
        <v>1</v>
      </c>
      <c r="O16" s="155">
        <f t="shared" si="1"/>
        <v>0</v>
      </c>
      <c r="R16" s="57" t="s">
        <v>83</v>
      </c>
      <c r="T16" s="300">
        <f>+G33</f>
        <v>362979173.15999997</v>
      </c>
      <c r="U16" s="300"/>
      <c r="V16" s="300">
        <v>322944389.03999996</v>
      </c>
      <c r="W16" s="300"/>
      <c r="X16" s="300">
        <f>+T16-V16</f>
        <v>40034784.120000005</v>
      </c>
      <c r="Y16" s="301">
        <f>+X16/V16</f>
        <v>0.12396804365918644</v>
      </c>
    </row>
    <row r="17" spans="1:25" x14ac:dyDescent="0.3">
      <c r="A17" s="56"/>
      <c r="B17" s="54"/>
      <c r="C17" s="72"/>
      <c r="D17" s="72"/>
      <c r="E17" s="72"/>
      <c r="F17" s="29"/>
      <c r="G17" s="67"/>
      <c r="H17" s="68">
        <f t="shared" si="0"/>
        <v>0</v>
      </c>
      <c r="I17" s="29"/>
      <c r="J17" s="29"/>
      <c r="K17" s="29"/>
      <c r="L17" s="29"/>
      <c r="M17" s="74"/>
      <c r="O17" s="155">
        <f t="shared" si="1"/>
        <v>0</v>
      </c>
    </row>
    <row r="18" spans="1:25" x14ac:dyDescent="0.3">
      <c r="A18" s="73"/>
      <c r="B18" s="57" t="s">
        <v>66</v>
      </c>
      <c r="C18" s="75"/>
      <c r="D18" s="75">
        <f>D19+D25+D26+D28+D29+D31+D30+D24+D32+D27</f>
        <v>0</v>
      </c>
      <c r="E18" s="75">
        <f>E19+E25+E26+E28+E29+E31+E30+E24+E32+E27</f>
        <v>0</v>
      </c>
      <c r="F18" s="59"/>
      <c r="G18" s="75">
        <f>G19+G25+G26+G28+G29+G31+G30+G24+G32+G27</f>
        <v>16084836.259999994</v>
      </c>
      <c r="H18" s="60">
        <f t="shared" si="0"/>
        <v>3242779.7790411664</v>
      </c>
      <c r="I18" s="61"/>
      <c r="J18" s="76">
        <f t="shared" ref="J18:J32" si="4">$E18*L18</f>
        <v>0</v>
      </c>
      <c r="K18" s="76">
        <f>+H18</f>
        <v>3242779.7790411664</v>
      </c>
      <c r="L18" s="77">
        <v>0</v>
      </c>
      <c r="M18" s="78">
        <v>1</v>
      </c>
      <c r="O18" s="155">
        <f t="shared" si="1"/>
        <v>0</v>
      </c>
      <c r="R18" s="57" t="s">
        <v>101</v>
      </c>
      <c r="T18" s="296">
        <f>-G54</f>
        <v>-40062562.789999999</v>
      </c>
      <c r="U18" s="296"/>
      <c r="V18" s="296">
        <v>-31963440</v>
      </c>
      <c r="W18" s="296"/>
      <c r="X18" s="296">
        <f>+T18-V18</f>
        <v>-8099122.7899999991</v>
      </c>
      <c r="Y18" s="299">
        <f>+X18/V18</f>
        <v>0.25338708192860337</v>
      </c>
    </row>
    <row r="19" spans="1:25" x14ac:dyDescent="0.3">
      <c r="A19" s="73">
        <v>708</v>
      </c>
      <c r="B19" s="79" t="s">
        <v>67</v>
      </c>
      <c r="C19" s="80"/>
      <c r="D19" s="81">
        <f t="shared" ref="D19:E19" si="5">SUM(D20:D23)</f>
        <v>0</v>
      </c>
      <c r="E19" s="81">
        <f t="shared" si="5"/>
        <v>0</v>
      </c>
      <c r="F19" s="82"/>
      <c r="G19" s="83">
        <v>8004574.4699999997</v>
      </c>
      <c r="H19" s="84">
        <f t="shared" si="0"/>
        <v>1613760.4269989112</v>
      </c>
      <c r="I19" s="82"/>
      <c r="J19" s="85">
        <f t="shared" si="4"/>
        <v>0</v>
      </c>
      <c r="K19" s="85">
        <f t="shared" ref="K19:K32" si="6">+H19</f>
        <v>1613760.4269989112</v>
      </c>
      <c r="L19" s="86">
        <v>0</v>
      </c>
      <c r="M19" s="87">
        <v>1</v>
      </c>
      <c r="O19" s="155">
        <f t="shared" si="1"/>
        <v>0</v>
      </c>
    </row>
    <row r="20" spans="1:25" x14ac:dyDescent="0.3">
      <c r="A20" s="73">
        <v>708.01</v>
      </c>
      <c r="B20" s="303" t="s">
        <v>68</v>
      </c>
      <c r="C20" s="304"/>
      <c r="D20" s="305"/>
      <c r="E20" s="305"/>
      <c r="F20" s="306"/>
      <c r="G20" s="307">
        <v>105116.4</v>
      </c>
      <c r="H20" s="308">
        <f t="shared" si="0"/>
        <v>21191.968065803794</v>
      </c>
      <c r="I20" s="306"/>
      <c r="J20" s="309">
        <f t="shared" si="4"/>
        <v>0</v>
      </c>
      <c r="K20" s="309">
        <f t="shared" si="6"/>
        <v>21191.968065803794</v>
      </c>
      <c r="L20" s="310">
        <v>0</v>
      </c>
      <c r="M20" s="311">
        <v>1</v>
      </c>
      <c r="O20" s="155">
        <f t="shared" si="1"/>
        <v>0</v>
      </c>
      <c r="R20" t="s">
        <v>129</v>
      </c>
      <c r="T20" s="296">
        <f>-G79</f>
        <v>-22666273.490000002</v>
      </c>
      <c r="U20" s="296"/>
      <c r="V20" s="296">
        <v>-20538195.390000001</v>
      </c>
      <c r="W20" s="296"/>
      <c r="X20" s="296">
        <f>+T20-V20</f>
        <v>-2128078.1000000015</v>
      </c>
      <c r="Y20" s="299">
        <f>+X20/V20</f>
        <v>0.10361563222035358</v>
      </c>
    </row>
    <row r="21" spans="1:25" x14ac:dyDescent="0.3">
      <c r="A21" s="73">
        <v>708.02</v>
      </c>
      <c r="B21" s="312" t="s">
        <v>69</v>
      </c>
      <c r="C21" s="304"/>
      <c r="D21" s="305"/>
      <c r="E21" s="305"/>
      <c r="F21" s="306"/>
      <c r="G21" s="307">
        <v>1535390.11</v>
      </c>
      <c r="H21" s="308">
        <f t="shared" si="0"/>
        <v>309541.97612999473</v>
      </c>
      <c r="I21" s="306"/>
      <c r="J21" s="309">
        <f t="shared" si="4"/>
        <v>0</v>
      </c>
      <c r="K21" s="309">
        <f t="shared" si="6"/>
        <v>309541.97612999473</v>
      </c>
      <c r="L21" s="310">
        <v>0</v>
      </c>
      <c r="M21" s="311">
        <v>1</v>
      </c>
      <c r="O21" s="155">
        <f t="shared" si="1"/>
        <v>0</v>
      </c>
      <c r="R21" t="s">
        <v>141</v>
      </c>
      <c r="T21" s="296">
        <f>-G88</f>
        <v>-641136.57999999996</v>
      </c>
      <c r="U21" s="296"/>
      <c r="V21" s="296">
        <v>-2232304.0700000003</v>
      </c>
      <c r="W21" s="296"/>
      <c r="X21" s="296">
        <f>+T21-V21</f>
        <v>1591167.4900000002</v>
      </c>
      <c r="Y21" s="299">
        <f>+X21/V21</f>
        <v>-0.71279155531889526</v>
      </c>
    </row>
    <row r="22" spans="1:25" x14ac:dyDescent="0.3">
      <c r="A22" s="73">
        <v>708.03</v>
      </c>
      <c r="B22" s="312" t="s">
        <v>70</v>
      </c>
      <c r="C22" s="304"/>
      <c r="D22" s="305"/>
      <c r="E22" s="305"/>
      <c r="F22" s="306"/>
      <c r="G22" s="307">
        <v>1302753.02</v>
      </c>
      <c r="H22" s="308">
        <f t="shared" si="0"/>
        <v>262641.22817628318</v>
      </c>
      <c r="I22" s="306"/>
      <c r="J22" s="309">
        <f t="shared" si="4"/>
        <v>0</v>
      </c>
      <c r="K22" s="309">
        <f t="shared" si="6"/>
        <v>262641.22817628318</v>
      </c>
      <c r="L22" s="310">
        <v>0</v>
      </c>
      <c r="M22" s="311">
        <v>1</v>
      </c>
      <c r="O22" s="155">
        <f t="shared" si="1"/>
        <v>0</v>
      </c>
      <c r="R22" t="s">
        <v>143</v>
      </c>
      <c r="T22" s="296">
        <f>-G89</f>
        <v>-529931.32999999996</v>
      </c>
      <c r="V22" s="296">
        <v>-166469.03000000003</v>
      </c>
      <c r="X22" s="296">
        <f>+T22-V22</f>
        <v>-363462.29999999993</v>
      </c>
      <c r="Y22" s="299">
        <f>+X22/V22</f>
        <v>2.1833628753648644</v>
      </c>
    </row>
    <row r="23" spans="1:25" x14ac:dyDescent="0.3">
      <c r="A23" s="73" t="s">
        <v>71</v>
      </c>
      <c r="B23" s="312" t="s">
        <v>72</v>
      </c>
      <c r="C23" s="304"/>
      <c r="D23" s="305"/>
      <c r="E23" s="305"/>
      <c r="F23" s="306"/>
      <c r="G23" s="307">
        <v>5061314.9399999995</v>
      </c>
      <c r="H23" s="308">
        <f t="shared" si="0"/>
        <v>1020385.2546268294</v>
      </c>
      <c r="I23" s="306"/>
      <c r="J23" s="309">
        <f t="shared" si="4"/>
        <v>0</v>
      </c>
      <c r="K23" s="309">
        <f t="shared" si="6"/>
        <v>1020385.2546268294</v>
      </c>
      <c r="L23" s="310">
        <v>0</v>
      </c>
      <c r="M23" s="311">
        <v>1</v>
      </c>
      <c r="O23" s="155">
        <f t="shared" si="1"/>
        <v>0</v>
      </c>
      <c r="R23" t="s">
        <v>80</v>
      </c>
      <c r="T23" s="296">
        <f>-G93</f>
        <v>-2760729.46</v>
      </c>
      <c r="V23">
        <v>0</v>
      </c>
      <c r="X23" s="296">
        <f>+T23-V23</f>
        <v>-2760729.46</v>
      </c>
      <c r="Y23" s="299"/>
    </row>
    <row r="24" spans="1:25" x14ac:dyDescent="0.3">
      <c r="A24" s="73">
        <v>709</v>
      </c>
      <c r="B24" s="89" t="s">
        <v>73</v>
      </c>
      <c r="C24" s="66"/>
      <c r="D24" s="72"/>
      <c r="E24" s="72"/>
      <c r="F24" s="29"/>
      <c r="G24" s="67">
        <v>222.19</v>
      </c>
      <c r="H24" s="68">
        <f t="shared" si="0"/>
        <v>44.79456473529293</v>
      </c>
      <c r="I24" s="29"/>
      <c r="J24" s="69">
        <f t="shared" si="4"/>
        <v>0</v>
      </c>
      <c r="K24" s="69">
        <f t="shared" si="6"/>
        <v>44.79456473529293</v>
      </c>
      <c r="L24" s="70">
        <v>0</v>
      </c>
      <c r="M24" s="71">
        <v>1</v>
      </c>
      <c r="O24" s="155">
        <f t="shared" si="1"/>
        <v>0</v>
      </c>
      <c r="R24" s="144" t="s">
        <v>149</v>
      </c>
      <c r="S24" s="294"/>
      <c r="T24" s="300">
        <f>-G96</f>
        <v>-68978011.370000005</v>
      </c>
      <c r="U24" s="300"/>
      <c r="V24" s="300">
        <v>-53161878.460000008</v>
      </c>
      <c r="W24" s="300"/>
      <c r="X24" s="300">
        <f>+T24-V24</f>
        <v>-15816132.909999996</v>
      </c>
      <c r="Y24" s="301">
        <f>+X24/V24</f>
        <v>0.29750891744542757</v>
      </c>
    </row>
    <row r="25" spans="1:25" x14ac:dyDescent="0.3">
      <c r="A25" s="73">
        <v>711</v>
      </c>
      <c r="B25" s="54" t="s">
        <v>74</v>
      </c>
      <c r="C25" s="66"/>
      <c r="D25" s="72"/>
      <c r="E25" s="72"/>
      <c r="F25" s="29"/>
      <c r="G25" s="67">
        <v>4740751.7999999952</v>
      </c>
      <c r="H25" s="68">
        <f t="shared" si="0"/>
        <v>955758.19523406203</v>
      </c>
      <c r="I25" s="90"/>
      <c r="J25" s="69">
        <f t="shared" si="4"/>
        <v>0</v>
      </c>
      <c r="K25" s="69">
        <f t="shared" si="6"/>
        <v>955758.19523406203</v>
      </c>
      <c r="L25" s="70">
        <v>0</v>
      </c>
      <c r="M25" s="71">
        <v>1</v>
      </c>
      <c r="O25" s="155">
        <f t="shared" si="1"/>
        <v>0</v>
      </c>
    </row>
    <row r="26" spans="1:25" x14ac:dyDescent="0.3">
      <c r="A26" s="73">
        <v>722</v>
      </c>
      <c r="B26" s="54" t="s">
        <v>75</v>
      </c>
      <c r="C26" s="66"/>
      <c r="D26" s="72"/>
      <c r="E26" s="72"/>
      <c r="F26" s="29"/>
      <c r="G26" s="67">
        <v>5244.27</v>
      </c>
      <c r="H26" s="68">
        <f t="shared" si="0"/>
        <v>1057.2698681504778</v>
      </c>
      <c r="I26" s="29"/>
      <c r="J26" s="69">
        <f t="shared" si="4"/>
        <v>0</v>
      </c>
      <c r="K26" s="69">
        <f t="shared" si="6"/>
        <v>1057.2698681504778</v>
      </c>
      <c r="L26" s="70">
        <v>0</v>
      </c>
      <c r="M26" s="71">
        <v>1</v>
      </c>
      <c r="O26" s="155">
        <f t="shared" si="1"/>
        <v>0</v>
      </c>
      <c r="R26" s="54" t="s">
        <v>150</v>
      </c>
      <c r="T26" s="296">
        <f>-G98</f>
        <v>-232846049.68000001</v>
      </c>
      <c r="U26" s="296"/>
      <c r="V26" s="296">
        <v>-210173957.56</v>
      </c>
      <c r="W26" s="296"/>
      <c r="X26" s="296">
        <f>+T26-V26</f>
        <v>-22672092.120000005</v>
      </c>
      <c r="Y26" s="299">
        <f>+X26/V26</f>
        <v>0.10787298475610436</v>
      </c>
    </row>
    <row r="27" spans="1:25" x14ac:dyDescent="0.3">
      <c r="A27" s="73">
        <v>741</v>
      </c>
      <c r="B27" s="54" t="s">
        <v>76</v>
      </c>
      <c r="C27" s="66"/>
      <c r="D27" s="72"/>
      <c r="E27" s="72"/>
      <c r="F27" s="29"/>
      <c r="G27" s="67">
        <v>0</v>
      </c>
      <c r="H27" s="68">
        <f t="shared" si="0"/>
        <v>0</v>
      </c>
      <c r="I27" s="29"/>
      <c r="J27" s="69">
        <f t="shared" si="4"/>
        <v>0</v>
      </c>
      <c r="K27" s="69">
        <f t="shared" si="6"/>
        <v>0</v>
      </c>
      <c r="L27" s="70">
        <v>0</v>
      </c>
      <c r="M27" s="71">
        <v>1</v>
      </c>
      <c r="O27" s="155">
        <f t="shared" si="1"/>
        <v>0</v>
      </c>
      <c r="R27" s="54" t="s">
        <v>151</v>
      </c>
      <c r="T27" s="296">
        <f>-G99</f>
        <v>-2691792.75</v>
      </c>
      <c r="U27" s="296"/>
      <c r="V27" s="296">
        <v>-1287130.3000000003</v>
      </c>
      <c r="W27" s="296"/>
      <c r="X27" s="296">
        <f>+T27-V27</f>
        <v>-1404662.4499999997</v>
      </c>
      <c r="Y27" s="299">
        <f>+X27/V27</f>
        <v>1.0913133270190278</v>
      </c>
    </row>
    <row r="28" spans="1:25" ht="15.6" x14ac:dyDescent="0.3">
      <c r="A28" s="73" t="s">
        <v>77</v>
      </c>
      <c r="B28" s="54" t="s">
        <v>78</v>
      </c>
      <c r="C28" s="66"/>
      <c r="D28" s="72"/>
      <c r="E28" s="72"/>
      <c r="F28" s="29"/>
      <c r="G28" s="67">
        <v>453684.36</v>
      </c>
      <c r="H28" s="68">
        <f t="shared" si="0"/>
        <v>91464.932865610244</v>
      </c>
      <c r="I28" s="29"/>
      <c r="J28" s="69">
        <f t="shared" si="4"/>
        <v>0</v>
      </c>
      <c r="K28" s="69">
        <f t="shared" si="6"/>
        <v>91464.932865610244</v>
      </c>
      <c r="L28" s="70">
        <v>0</v>
      </c>
      <c r="M28" s="71">
        <v>1</v>
      </c>
      <c r="O28" s="155">
        <f t="shared" si="1"/>
        <v>0</v>
      </c>
      <c r="R28" s="147" t="s">
        <v>152</v>
      </c>
      <c r="T28" s="300">
        <f>+T18+T24+T26+T27</f>
        <v>-344578416.59000003</v>
      </c>
      <c r="U28" s="300"/>
      <c r="V28" s="300">
        <v>-296586406.31999999</v>
      </c>
      <c r="W28" s="300"/>
      <c r="X28" s="300">
        <f>+T28-V28</f>
        <v>-47992010.270000041</v>
      </c>
      <c r="Y28" s="299">
        <f>+X28/V28</f>
        <v>0.16181459853631786</v>
      </c>
    </row>
    <row r="29" spans="1:25" x14ac:dyDescent="0.3">
      <c r="A29" s="73">
        <v>765</v>
      </c>
      <c r="B29" s="54" t="s">
        <v>79</v>
      </c>
      <c r="C29" s="66"/>
      <c r="D29" s="72"/>
      <c r="E29" s="72"/>
      <c r="F29" s="29"/>
      <c r="G29" s="67">
        <v>2589716</v>
      </c>
      <c r="H29" s="68">
        <f t="shared" si="0"/>
        <v>522099.10890689888</v>
      </c>
      <c r="I29" s="29"/>
      <c r="J29" s="69">
        <f t="shared" si="4"/>
        <v>0</v>
      </c>
      <c r="K29" s="69">
        <f t="shared" si="6"/>
        <v>522099.10890689888</v>
      </c>
      <c r="L29" s="70">
        <v>0</v>
      </c>
      <c r="M29" s="71">
        <v>1</v>
      </c>
      <c r="O29" s="155">
        <f t="shared" si="1"/>
        <v>0</v>
      </c>
      <c r="T29" s="296"/>
      <c r="U29" s="296"/>
      <c r="V29" s="296"/>
      <c r="W29" s="296"/>
      <c r="X29" s="296"/>
    </row>
    <row r="30" spans="1:25" ht="15.6" x14ac:dyDescent="0.3">
      <c r="A30" s="73">
        <v>665</v>
      </c>
      <c r="B30" s="54" t="s">
        <v>80</v>
      </c>
      <c r="C30" s="66"/>
      <c r="D30" s="66"/>
      <c r="E30" s="66"/>
      <c r="F30" s="29"/>
      <c r="G30" s="67">
        <v>290643.17000000004</v>
      </c>
      <c r="H30" s="68">
        <f t="shared" si="0"/>
        <v>58595.050602798277</v>
      </c>
      <c r="I30" s="29"/>
      <c r="J30" s="69">
        <f t="shared" si="4"/>
        <v>0</v>
      </c>
      <c r="K30" s="69">
        <f t="shared" si="6"/>
        <v>58595.050602798277</v>
      </c>
      <c r="L30" s="70">
        <v>0</v>
      </c>
      <c r="M30" s="71">
        <v>1</v>
      </c>
      <c r="O30" s="155">
        <f t="shared" si="1"/>
        <v>0</v>
      </c>
      <c r="R30" s="147" t="s">
        <v>154</v>
      </c>
      <c r="T30" s="300">
        <f>+T28+T16</f>
        <v>18400756.569999933</v>
      </c>
      <c r="V30" s="300">
        <v>26357982.719999969</v>
      </c>
      <c r="X30" s="300">
        <f>+T30-V30</f>
        <v>-7957226.1500000358</v>
      </c>
      <c r="Y30" s="299">
        <f>+X30/V30</f>
        <v>-0.30189055947601917</v>
      </c>
    </row>
    <row r="31" spans="1:25" x14ac:dyDescent="0.3">
      <c r="A31" s="73">
        <v>758</v>
      </c>
      <c r="B31" s="54" t="s">
        <v>81</v>
      </c>
      <c r="C31" s="66"/>
      <c r="D31" s="91"/>
      <c r="E31" s="91"/>
      <c r="F31" s="29"/>
      <c r="G31" s="67">
        <v>0</v>
      </c>
      <c r="H31" s="68">
        <f t="shared" si="0"/>
        <v>0</v>
      </c>
      <c r="I31" s="29"/>
      <c r="J31" s="69">
        <f t="shared" si="4"/>
        <v>0</v>
      </c>
      <c r="K31" s="69">
        <f t="shared" si="6"/>
        <v>0</v>
      </c>
      <c r="L31" s="70">
        <v>0</v>
      </c>
      <c r="M31" s="71">
        <v>1</v>
      </c>
      <c r="O31" s="155">
        <f t="shared" si="1"/>
        <v>0</v>
      </c>
      <c r="T31" s="297">
        <f>+T30/T16</f>
        <v>5.0693697960155257E-2</v>
      </c>
      <c r="U31" s="297"/>
      <c r="V31" s="297">
        <v>8.1617713806246883E-2</v>
      </c>
      <c r="W31" s="296"/>
      <c r="X31" s="296"/>
    </row>
    <row r="32" spans="1:25" x14ac:dyDescent="0.3">
      <c r="A32" s="73">
        <v>781</v>
      </c>
      <c r="B32" s="54" t="s">
        <v>82</v>
      </c>
      <c r="C32" s="66"/>
      <c r="D32" s="72"/>
      <c r="E32" s="72"/>
      <c r="F32" s="29"/>
      <c r="G32" s="68">
        <f t="shared" ref="G32:G56" si="7">D32+E32-C32</f>
        <v>0</v>
      </c>
      <c r="H32" s="68">
        <f t="shared" si="0"/>
        <v>0</v>
      </c>
      <c r="I32" s="29"/>
      <c r="J32" s="69">
        <f t="shared" si="4"/>
        <v>0</v>
      </c>
      <c r="K32" s="69">
        <f t="shared" si="6"/>
        <v>0</v>
      </c>
      <c r="L32" s="70">
        <v>0</v>
      </c>
      <c r="M32" s="71">
        <v>1</v>
      </c>
      <c r="O32" s="155">
        <f t="shared" si="1"/>
        <v>0</v>
      </c>
    </row>
    <row r="33" spans="1:25" x14ac:dyDescent="0.3">
      <c r="A33" s="56"/>
      <c r="B33" s="92" t="s">
        <v>83</v>
      </c>
      <c r="C33" s="93"/>
      <c r="D33" s="93">
        <f>D9+D18</f>
        <v>0</v>
      </c>
      <c r="E33" s="93">
        <f>E9+E18</f>
        <v>0</v>
      </c>
      <c r="F33" s="29"/>
      <c r="G33" s="93">
        <f>G9+G18</f>
        <v>362979173.15999997</v>
      </c>
      <c r="H33" s="93">
        <f t="shared" si="0"/>
        <v>73178334.172009185</v>
      </c>
      <c r="I33" s="29"/>
      <c r="J33" s="95"/>
      <c r="K33" s="96"/>
      <c r="L33" s="70"/>
      <c r="M33" s="71"/>
      <c r="O33" s="155">
        <f t="shared" si="1"/>
        <v>-73178334.172009185</v>
      </c>
      <c r="R33" t="s">
        <v>258</v>
      </c>
      <c r="T33" s="296">
        <f>-G94</f>
        <v>-1883541.8900000001</v>
      </c>
      <c r="U33" s="296"/>
      <c r="V33" s="296">
        <v>-299810.29000000004</v>
      </c>
      <c r="W33" s="296"/>
      <c r="X33" s="296">
        <f>+T33-V33</f>
        <v>-1583731.6</v>
      </c>
      <c r="Y33" s="299">
        <f>+X33/V33</f>
        <v>5.2824457759605243</v>
      </c>
    </row>
    <row r="34" spans="1:25" ht="15.6" x14ac:dyDescent="0.3">
      <c r="A34" s="56"/>
      <c r="B34" s="97" t="s">
        <v>83</v>
      </c>
      <c r="C34" s="98"/>
      <c r="D34" s="98"/>
      <c r="E34" s="98"/>
      <c r="F34" s="99"/>
      <c r="G34" s="100">
        <f t="shared" si="7"/>
        <v>0</v>
      </c>
      <c r="H34" s="100">
        <f t="shared" si="0"/>
        <v>0</v>
      </c>
      <c r="I34" s="99"/>
      <c r="J34" s="101">
        <f>J9+J18</f>
        <v>27496456.280000005</v>
      </c>
      <c r="K34" s="101">
        <f>K9+K18</f>
        <v>45681877.892009184</v>
      </c>
      <c r="L34" s="102">
        <f>+J34/H33</f>
        <v>0.37574586236642482</v>
      </c>
      <c r="M34" s="103">
        <f>+K34/H33</f>
        <v>0.62425413763357529</v>
      </c>
      <c r="O34" s="155">
        <f t="shared" si="1"/>
        <v>73178334.172009185</v>
      </c>
      <c r="R34" s="147" t="s">
        <v>259</v>
      </c>
      <c r="T34" s="300">
        <f>+T30-T33</f>
        <v>20284298.459999934</v>
      </c>
      <c r="U34" s="300"/>
      <c r="V34" s="300">
        <v>26657793.009999968</v>
      </c>
      <c r="W34" s="300"/>
      <c r="X34" s="300">
        <f>+T34-V34</f>
        <v>-6373494.5500000343</v>
      </c>
      <c r="Y34" s="299">
        <f>+X34/V34</f>
        <v>-0.23908560425873163</v>
      </c>
    </row>
    <row r="35" spans="1:25" hidden="1" x14ac:dyDescent="0.3">
      <c r="A35" s="104"/>
      <c r="B35" s="57" t="s">
        <v>84</v>
      </c>
      <c r="C35" s="105"/>
      <c r="D35" s="105"/>
      <c r="E35" s="105"/>
      <c r="F35" s="59"/>
      <c r="G35" s="106"/>
      <c r="H35" s="107">
        <f t="shared" si="0"/>
        <v>0</v>
      </c>
      <c r="I35" s="29"/>
      <c r="J35" s="401" t="s">
        <v>85</v>
      </c>
      <c r="K35" s="402"/>
      <c r="L35" s="402"/>
      <c r="M35" s="403"/>
      <c r="O35" s="155" t="e">
        <f t="shared" si="1"/>
        <v>#VALUE!</v>
      </c>
      <c r="T35" s="297">
        <f>+T34/T16</f>
        <v>5.5882816315355605E-2</v>
      </c>
      <c r="U35" s="297"/>
      <c r="V35" s="297">
        <f>+V34/V16</f>
        <v>8.2546078875202655E-2</v>
      </c>
    </row>
    <row r="36" spans="1:25" hidden="1" x14ac:dyDescent="0.3">
      <c r="A36" s="108">
        <v>301</v>
      </c>
      <c r="B36" s="54" t="s">
        <v>86</v>
      </c>
      <c r="C36" s="72">
        <v>40422243.079999998</v>
      </c>
      <c r="D36" s="72">
        <v>48289420.909999996</v>
      </c>
      <c r="E36" s="72">
        <v>56450703</v>
      </c>
      <c r="F36" s="29"/>
      <c r="G36" s="67"/>
      <c r="H36" s="68">
        <f t="shared" si="0"/>
        <v>0</v>
      </c>
      <c r="I36" s="29"/>
      <c r="J36" s="402"/>
      <c r="K36" s="402"/>
      <c r="L36" s="402"/>
      <c r="M36" s="403"/>
      <c r="O36" s="155">
        <f t="shared" si="1"/>
        <v>0</v>
      </c>
    </row>
    <row r="37" spans="1:25" hidden="1" x14ac:dyDescent="0.3">
      <c r="A37" s="108">
        <v>302</v>
      </c>
      <c r="B37" s="54" t="s">
        <v>87</v>
      </c>
      <c r="C37" s="72">
        <v>282561.09000000003</v>
      </c>
      <c r="D37" s="72">
        <v>244584.3</v>
      </c>
      <c r="E37" s="72">
        <v>249832.33</v>
      </c>
      <c r="F37" s="29"/>
      <c r="G37" s="67"/>
      <c r="H37" s="68">
        <f t="shared" si="0"/>
        <v>0</v>
      </c>
      <c r="I37" s="29"/>
      <c r="J37" s="402"/>
      <c r="K37" s="402"/>
      <c r="L37" s="402"/>
      <c r="M37" s="403"/>
      <c r="O37" s="155">
        <f t="shared" si="1"/>
        <v>0</v>
      </c>
    </row>
    <row r="38" spans="1:25" hidden="1" x14ac:dyDescent="0.3">
      <c r="A38" s="108">
        <v>303</v>
      </c>
      <c r="B38" s="54" t="s">
        <v>88</v>
      </c>
      <c r="C38" s="72">
        <v>43541.97</v>
      </c>
      <c r="D38" s="72">
        <v>0</v>
      </c>
      <c r="E38" s="72">
        <v>13134.84</v>
      </c>
      <c r="F38" s="29"/>
      <c r="G38" s="67"/>
      <c r="H38" s="68">
        <f t="shared" si="0"/>
        <v>0</v>
      </c>
      <c r="I38" s="29"/>
      <c r="J38" s="402"/>
      <c r="K38" s="402"/>
      <c r="L38" s="402"/>
      <c r="M38" s="403"/>
      <c r="O38" s="155">
        <f t="shared" si="1"/>
        <v>0</v>
      </c>
    </row>
    <row r="39" spans="1:25" hidden="1" x14ac:dyDescent="0.3">
      <c r="A39" s="108">
        <v>341</v>
      </c>
      <c r="B39" s="54" t="s">
        <v>89</v>
      </c>
      <c r="C39" s="72">
        <v>2220428.1800000002</v>
      </c>
      <c r="D39" s="72">
        <v>1079565.0900000001</v>
      </c>
      <c r="E39" s="72">
        <v>1915005.95</v>
      </c>
      <c r="F39" s="29"/>
      <c r="G39" s="67"/>
      <c r="H39" s="68">
        <f t="shared" si="0"/>
        <v>0</v>
      </c>
      <c r="I39" s="29"/>
      <c r="J39" s="402"/>
      <c r="K39" s="402"/>
      <c r="L39" s="402"/>
      <c r="M39" s="403"/>
      <c r="O39" s="155">
        <f t="shared" si="1"/>
        <v>0</v>
      </c>
    </row>
    <row r="40" spans="1:25" hidden="1" x14ac:dyDescent="0.3">
      <c r="A40" s="108">
        <v>345</v>
      </c>
      <c r="B40" s="54" t="s">
        <v>90</v>
      </c>
      <c r="C40" s="72">
        <v>6829188.1200000001</v>
      </c>
      <c r="D40" s="72">
        <v>3561766.96</v>
      </c>
      <c r="E40" s="72">
        <v>5721470.7800000003</v>
      </c>
      <c r="F40" s="29"/>
      <c r="G40" s="67"/>
      <c r="H40" s="68">
        <f t="shared" si="0"/>
        <v>0</v>
      </c>
      <c r="I40" s="29"/>
      <c r="J40" s="402"/>
      <c r="K40" s="402"/>
      <c r="L40" s="402"/>
      <c r="M40" s="403"/>
      <c r="O40" s="155">
        <f t="shared" si="1"/>
        <v>0</v>
      </c>
    </row>
    <row r="41" spans="1:25" hidden="1" x14ac:dyDescent="0.3">
      <c r="A41" s="108">
        <v>357</v>
      </c>
      <c r="B41" s="54" t="s">
        <v>91</v>
      </c>
      <c r="C41" s="72">
        <v>0</v>
      </c>
      <c r="D41" s="72">
        <v>595940.11</v>
      </c>
      <c r="E41" s="72">
        <v>1682794.67</v>
      </c>
      <c r="F41" s="29"/>
      <c r="G41" s="67"/>
      <c r="H41" s="68">
        <f t="shared" si="0"/>
        <v>0</v>
      </c>
      <c r="I41" s="29"/>
      <c r="J41" s="402"/>
      <c r="K41" s="402"/>
      <c r="L41" s="402"/>
      <c r="M41" s="403"/>
      <c r="O41" s="155">
        <f t="shared" si="1"/>
        <v>0</v>
      </c>
    </row>
    <row r="42" spans="1:25" hidden="1" x14ac:dyDescent="0.3">
      <c r="A42" s="109">
        <v>371</v>
      </c>
      <c r="B42" s="54" t="s">
        <v>92</v>
      </c>
      <c r="C42" s="72">
        <v>150014.6</v>
      </c>
      <c r="D42" s="72">
        <v>66618.820000000007</v>
      </c>
      <c r="E42" s="72">
        <v>135373.46</v>
      </c>
      <c r="F42" s="29"/>
      <c r="G42" s="67"/>
      <c r="H42" s="68">
        <f t="shared" si="0"/>
        <v>0</v>
      </c>
      <c r="I42" s="29"/>
      <c r="J42" s="402"/>
      <c r="K42" s="402"/>
      <c r="L42" s="402"/>
      <c r="M42" s="403"/>
      <c r="O42" s="155">
        <f t="shared" si="1"/>
        <v>0</v>
      </c>
    </row>
    <row r="43" spans="1:25" ht="15.6" hidden="1" x14ac:dyDescent="0.3">
      <c r="A43" s="104"/>
      <c r="B43" s="110" t="s">
        <v>93</v>
      </c>
      <c r="C43" s="111">
        <v>49947977.039999999</v>
      </c>
      <c r="D43" s="111">
        <f>SUM(D36:D42)</f>
        <v>53837896.189999998</v>
      </c>
      <c r="E43" s="111">
        <f>SUM(E36:E42)</f>
        <v>66168315.030000009</v>
      </c>
      <c r="F43" s="29"/>
      <c r="G43" s="94"/>
      <c r="H43" s="68">
        <f t="shared" si="0"/>
        <v>0</v>
      </c>
      <c r="I43" s="29"/>
      <c r="J43" s="402"/>
      <c r="K43" s="402"/>
      <c r="L43" s="402"/>
      <c r="M43" s="403"/>
      <c r="O43" s="155">
        <f t="shared" si="1"/>
        <v>0</v>
      </c>
    </row>
    <row r="44" spans="1:25" ht="15.6" hidden="1" x14ac:dyDescent="0.3">
      <c r="A44" s="56"/>
      <c r="B44" s="112"/>
      <c r="C44" s="111"/>
      <c r="D44" s="111"/>
      <c r="E44" s="111"/>
      <c r="F44" s="29"/>
      <c r="G44" s="68">
        <f t="shared" si="7"/>
        <v>0</v>
      </c>
      <c r="H44" s="68">
        <f t="shared" si="0"/>
        <v>0</v>
      </c>
      <c r="I44" s="29"/>
      <c r="J44" s="29"/>
      <c r="K44" s="29"/>
      <c r="L44" s="29"/>
      <c r="M44" s="74"/>
      <c r="O44" s="155">
        <f t="shared" si="1"/>
        <v>0</v>
      </c>
    </row>
    <row r="45" spans="1:25" x14ac:dyDescent="0.3">
      <c r="A45" s="113"/>
      <c r="B45" s="110" t="s">
        <v>94</v>
      </c>
      <c r="C45" s="114"/>
      <c r="D45" s="114"/>
      <c r="E45" s="114"/>
      <c r="F45" s="29"/>
      <c r="G45" s="68"/>
      <c r="H45" s="68">
        <f t="shared" si="0"/>
        <v>0</v>
      </c>
      <c r="I45" s="29"/>
      <c r="J45" s="115"/>
      <c r="K45" s="115"/>
      <c r="L45" s="116"/>
      <c r="M45" s="117"/>
      <c r="O45" s="155">
        <f t="shared" si="1"/>
        <v>0</v>
      </c>
    </row>
    <row r="46" spans="1:25" x14ac:dyDescent="0.3">
      <c r="A46" s="113"/>
      <c r="B46" s="110" t="s">
        <v>95</v>
      </c>
      <c r="C46" s="114"/>
      <c r="D46" s="114"/>
      <c r="E46" s="114"/>
      <c r="F46" s="29"/>
      <c r="G46" s="68"/>
      <c r="H46" s="68">
        <f t="shared" si="0"/>
        <v>0</v>
      </c>
      <c r="I46" s="29"/>
      <c r="J46" s="69"/>
      <c r="K46" s="69"/>
      <c r="L46" s="116"/>
      <c r="M46" s="117"/>
      <c r="O46" s="155">
        <f t="shared" si="1"/>
        <v>0</v>
      </c>
    </row>
    <row r="47" spans="1:25" x14ac:dyDescent="0.3">
      <c r="A47" s="118">
        <v>641</v>
      </c>
      <c r="B47" s="54" t="s">
        <v>96</v>
      </c>
      <c r="C47" s="119"/>
      <c r="D47" s="119"/>
      <c r="E47" s="119"/>
      <c r="F47" s="29"/>
      <c r="G47" s="67">
        <v>30783288.29631</v>
      </c>
      <c r="H47" s="68">
        <f t="shared" si="0"/>
        <v>6206057.8799866941</v>
      </c>
      <c r="I47" s="29"/>
      <c r="J47" s="69">
        <f>+H47*L47</f>
        <v>2331900.5700115464</v>
      </c>
      <c r="K47" s="69">
        <f>+H47*M47</f>
        <v>3874157.3099751477</v>
      </c>
      <c r="L47" s="116">
        <f t="shared" ref="L47:L49" si="8">$H$11/$H$33</f>
        <v>0.37574586236642482</v>
      </c>
      <c r="M47" s="117">
        <f t="shared" ref="M47:M49" si="9">1-L47</f>
        <v>0.62425413763357518</v>
      </c>
      <c r="O47" s="155">
        <f t="shared" si="1"/>
        <v>0</v>
      </c>
    </row>
    <row r="48" spans="1:25" x14ac:dyDescent="0.3">
      <c r="A48" s="118">
        <v>645</v>
      </c>
      <c r="B48" s="54" t="s">
        <v>97</v>
      </c>
      <c r="C48" s="119"/>
      <c r="D48" s="119"/>
      <c r="E48" s="119"/>
      <c r="F48" s="29"/>
      <c r="G48" s="67">
        <v>692624.97124892997</v>
      </c>
      <c r="H48" s="68">
        <f t="shared" si="0"/>
        <v>139636.50079612312</v>
      </c>
      <c r="I48" s="29"/>
      <c r="J48" s="69">
        <f t="shared" ref="J48:J54" si="10">+H48*L48</f>
        <v>52467.837409469248</v>
      </c>
      <c r="K48" s="69">
        <f t="shared" ref="K48:K54" si="11">+H48*M48</f>
        <v>87168.663386653876</v>
      </c>
      <c r="L48" s="116">
        <f t="shared" si="8"/>
        <v>0.37574586236642482</v>
      </c>
      <c r="M48" s="117">
        <f t="shared" si="9"/>
        <v>0.62425413763357518</v>
      </c>
      <c r="O48" s="155">
        <f t="shared" si="1"/>
        <v>0</v>
      </c>
    </row>
    <row r="49" spans="1:15" x14ac:dyDescent="0.3">
      <c r="A49" s="113"/>
      <c r="B49" s="110" t="s">
        <v>98</v>
      </c>
      <c r="C49" s="120"/>
      <c r="D49" s="120">
        <f>SUM(D47:D48)</f>
        <v>0</v>
      </c>
      <c r="E49" s="120">
        <f>SUM(E47:E48)</f>
        <v>0</v>
      </c>
      <c r="F49" s="29"/>
      <c r="G49" s="120">
        <v>31475913.267558929</v>
      </c>
      <c r="H49" s="280">
        <f t="shared" si="0"/>
        <v>6345694.3807828166</v>
      </c>
      <c r="I49" s="29"/>
      <c r="J49" s="115">
        <f t="shared" si="10"/>
        <v>2384368.4074210157</v>
      </c>
      <c r="K49" s="115">
        <f t="shared" si="11"/>
        <v>3961325.9733618009</v>
      </c>
      <c r="L49" s="116">
        <f t="shared" si="8"/>
        <v>0.37574586236642482</v>
      </c>
      <c r="M49" s="117">
        <f t="shared" si="9"/>
        <v>0.62425413763357518</v>
      </c>
      <c r="O49" s="155">
        <f t="shared" si="1"/>
        <v>0</v>
      </c>
    </row>
    <row r="50" spans="1:15" x14ac:dyDescent="0.3">
      <c r="A50" s="113"/>
      <c r="B50" s="110" t="s">
        <v>99</v>
      </c>
      <c r="C50" s="119"/>
      <c r="D50" s="119"/>
      <c r="E50" s="119"/>
      <c r="F50" s="29"/>
      <c r="G50" s="67"/>
      <c r="H50" s="68">
        <f t="shared" si="0"/>
        <v>0</v>
      </c>
      <c r="I50" s="29"/>
      <c r="J50" s="69">
        <f t="shared" si="10"/>
        <v>0</v>
      </c>
      <c r="K50" s="69">
        <f t="shared" si="11"/>
        <v>0</v>
      </c>
      <c r="L50" s="116"/>
      <c r="M50" s="117"/>
      <c r="O50" s="155">
        <f t="shared" si="1"/>
        <v>0</v>
      </c>
    </row>
    <row r="51" spans="1:15" x14ac:dyDescent="0.3">
      <c r="A51" s="118">
        <v>641.1</v>
      </c>
      <c r="B51" s="54" t="s">
        <v>96</v>
      </c>
      <c r="C51" s="119"/>
      <c r="D51" s="119"/>
      <c r="E51" s="119"/>
      <c r="F51" s="29"/>
      <c r="G51" s="67">
        <v>8394658.7036899999</v>
      </c>
      <c r="H51" s="68">
        <f t="shared" si="0"/>
        <v>1692403.2707733558</v>
      </c>
      <c r="I51" s="29"/>
      <c r="J51" s="69">
        <f t="shared" si="10"/>
        <v>635913.52644849254</v>
      </c>
      <c r="K51" s="69">
        <f t="shared" si="11"/>
        <v>1056489.7443248632</v>
      </c>
      <c r="L51" s="116">
        <f>$H$11/$H$33</f>
        <v>0.37574586236642482</v>
      </c>
      <c r="M51" s="117">
        <f>1-L51</f>
        <v>0.62425413763357518</v>
      </c>
      <c r="O51" s="155">
        <f t="shared" si="1"/>
        <v>0</v>
      </c>
    </row>
    <row r="52" spans="1:15" x14ac:dyDescent="0.3">
      <c r="A52" s="118">
        <v>645.20000000000005</v>
      </c>
      <c r="B52" s="54" t="s">
        <v>97</v>
      </c>
      <c r="C52" s="119"/>
      <c r="D52" s="119"/>
      <c r="E52" s="119"/>
      <c r="F52" s="29"/>
      <c r="G52" s="67">
        <v>191990.81875107007</v>
      </c>
      <c r="H52" s="68">
        <f t="shared" si="0"/>
        <v>38706.265624585714</v>
      </c>
      <c r="I52" s="29"/>
      <c r="J52" s="69">
        <f t="shared" si="10"/>
        <v>14543.719156093865</v>
      </c>
      <c r="K52" s="69">
        <f t="shared" si="11"/>
        <v>24162.546468491852</v>
      </c>
      <c r="L52" s="116">
        <f t="shared" ref="L52:L54" si="12">$H$11/$H$33</f>
        <v>0.37574586236642482</v>
      </c>
      <c r="M52" s="117">
        <f t="shared" ref="M52:M54" si="13">1-L52</f>
        <v>0.62425413763357518</v>
      </c>
      <c r="O52" s="155">
        <f t="shared" si="1"/>
        <v>0</v>
      </c>
    </row>
    <row r="53" spans="1:15" x14ac:dyDescent="0.3">
      <c r="A53" s="113"/>
      <c r="B53" s="110" t="s">
        <v>100</v>
      </c>
      <c r="C53" s="120"/>
      <c r="D53" s="120">
        <f>SUM(D51:D52)</f>
        <v>0</v>
      </c>
      <c r="E53" s="120">
        <f>SUM(E51:E52)</f>
        <v>0</v>
      </c>
      <c r="F53" s="29"/>
      <c r="G53" s="120">
        <v>8586649.5224410705</v>
      </c>
      <c r="H53" s="280">
        <f t="shared" si="0"/>
        <v>1731109.5363979416</v>
      </c>
      <c r="I53" s="281"/>
      <c r="J53" s="115">
        <f t="shared" si="10"/>
        <v>650457.24560458644</v>
      </c>
      <c r="K53" s="115">
        <f t="shared" si="11"/>
        <v>1080652.2907933551</v>
      </c>
      <c r="L53" s="116">
        <f t="shared" si="12"/>
        <v>0.37574586236642482</v>
      </c>
      <c r="M53" s="117">
        <f t="shared" si="13"/>
        <v>0.62425413763357518</v>
      </c>
      <c r="O53" s="155">
        <f t="shared" si="1"/>
        <v>0</v>
      </c>
    </row>
    <row r="54" spans="1:15" x14ac:dyDescent="0.3">
      <c r="A54" s="113"/>
      <c r="B54" s="57" t="s">
        <v>101</v>
      </c>
      <c r="C54" s="121"/>
      <c r="D54" s="121">
        <f>D49+D53</f>
        <v>0</v>
      </c>
      <c r="E54" s="121">
        <f t="shared" ref="E54" si="14">E49+E53</f>
        <v>0</v>
      </c>
      <c r="F54" s="59"/>
      <c r="G54" s="121">
        <v>40062562.789999999</v>
      </c>
      <c r="H54" s="60">
        <f t="shared" si="0"/>
        <v>8076803.917180758</v>
      </c>
      <c r="I54" s="122"/>
      <c r="J54" s="76">
        <f t="shared" si="10"/>
        <v>3034825.653025602</v>
      </c>
      <c r="K54" s="76">
        <f t="shared" si="11"/>
        <v>5041978.264155156</v>
      </c>
      <c r="L54" s="63">
        <f t="shared" si="12"/>
        <v>0.37574586236642482</v>
      </c>
      <c r="M54" s="64">
        <f t="shared" si="13"/>
        <v>0.62425413763357518</v>
      </c>
      <c r="O54" s="155">
        <f t="shared" si="1"/>
        <v>0</v>
      </c>
    </row>
    <row r="55" spans="1:15" ht="15.6" x14ac:dyDescent="0.3">
      <c r="A55" s="56"/>
      <c r="B55" s="112"/>
      <c r="C55" s="123"/>
      <c r="D55" s="123"/>
      <c r="E55" s="123"/>
      <c r="F55" s="29"/>
      <c r="G55" s="69">
        <f t="shared" si="7"/>
        <v>0</v>
      </c>
      <c r="H55" s="68">
        <f t="shared" si="0"/>
        <v>0</v>
      </c>
      <c r="I55" s="29"/>
      <c r="J55" s="124"/>
      <c r="K55" s="124"/>
      <c r="L55" s="29"/>
      <c r="M55" s="74"/>
      <c r="O55" s="155">
        <f t="shared" si="1"/>
        <v>0</v>
      </c>
    </row>
    <row r="56" spans="1:15" x14ac:dyDescent="0.3">
      <c r="A56" s="56"/>
      <c r="B56" s="57" t="s">
        <v>102</v>
      </c>
      <c r="C56" s="105"/>
      <c r="D56" s="105"/>
      <c r="E56" s="105"/>
      <c r="F56" s="59"/>
      <c r="G56" s="125">
        <f t="shared" si="7"/>
        <v>0</v>
      </c>
      <c r="H56" s="107">
        <f t="shared" si="0"/>
        <v>0</v>
      </c>
      <c r="I56" s="59"/>
      <c r="J56" s="62"/>
      <c r="K56" s="62"/>
      <c r="L56" s="63"/>
      <c r="M56" s="64"/>
      <c r="O56" s="155">
        <f t="shared" si="1"/>
        <v>0</v>
      </c>
    </row>
    <row r="57" spans="1:15" x14ac:dyDescent="0.3">
      <c r="A57" s="126" t="s">
        <v>103</v>
      </c>
      <c r="B57" s="127" t="s">
        <v>104</v>
      </c>
      <c r="C57" s="72"/>
      <c r="D57" s="72"/>
      <c r="E57" s="72"/>
      <c r="F57" s="29"/>
      <c r="G57" s="67">
        <v>51582.03</v>
      </c>
      <c r="H57" s="68">
        <f t="shared" si="0"/>
        <v>10399.183500665295</v>
      </c>
      <c r="I57" s="29"/>
      <c r="J57" s="69">
        <f>+H57*L57</f>
        <v>3907.4501723641774</v>
      </c>
      <c r="K57" s="69">
        <f>+H57*M57</f>
        <v>6491.7333283011167</v>
      </c>
      <c r="L57" s="128">
        <f>+$H$11/$H$33</f>
        <v>0.37574586236642482</v>
      </c>
      <c r="M57" s="129">
        <f t="shared" ref="M57:M59" si="15">1-L57</f>
        <v>0.62425413763357518</v>
      </c>
      <c r="O57" s="155">
        <f t="shared" si="1"/>
        <v>0</v>
      </c>
    </row>
    <row r="58" spans="1:15" x14ac:dyDescent="0.3">
      <c r="A58" s="56" t="s">
        <v>105</v>
      </c>
      <c r="B58" s="88" t="s">
        <v>106</v>
      </c>
      <c r="C58" s="72"/>
      <c r="D58" s="72"/>
      <c r="E58" s="72"/>
      <c r="F58" s="29"/>
      <c r="G58" s="67">
        <v>3551128.9</v>
      </c>
      <c r="H58" s="68">
        <f t="shared" si="0"/>
        <v>715924.53933309135</v>
      </c>
      <c r="I58" s="29"/>
      <c r="J58" s="69">
        <f t="shared" ref="J58:J59" si="16">+H58*L58</f>
        <v>269005.68342099781</v>
      </c>
      <c r="K58" s="69">
        <f t="shared" ref="K58:K59" si="17">+H58*M58</f>
        <v>446918.85591209354</v>
      </c>
      <c r="L58" s="128">
        <f t="shared" ref="L58:L59" si="18">+$H$11/$H$33</f>
        <v>0.37574586236642482</v>
      </c>
      <c r="M58" s="129">
        <f t="shared" si="15"/>
        <v>0.62425413763357518</v>
      </c>
      <c r="O58" s="155">
        <f t="shared" si="1"/>
        <v>0</v>
      </c>
    </row>
    <row r="59" spans="1:15" x14ac:dyDescent="0.3">
      <c r="A59" s="73">
        <v>602.04</v>
      </c>
      <c r="B59" s="130" t="s">
        <v>107</v>
      </c>
      <c r="C59" s="72"/>
      <c r="D59" s="72"/>
      <c r="E59" s="72"/>
      <c r="F59" s="29"/>
      <c r="G59" s="67">
        <v>186169.30000000002</v>
      </c>
      <c r="H59" s="68">
        <f t="shared" si="0"/>
        <v>37532.619652433372</v>
      </c>
      <c r="I59" s="29"/>
      <c r="J59" s="69">
        <f t="shared" si="16"/>
        <v>14102.726538174602</v>
      </c>
      <c r="K59" s="69">
        <f t="shared" si="17"/>
        <v>23429.893114258772</v>
      </c>
      <c r="L59" s="128">
        <f t="shared" si="18"/>
        <v>0.37574586236642482</v>
      </c>
      <c r="M59" s="129">
        <f t="shared" si="15"/>
        <v>0.62425413763357518</v>
      </c>
      <c r="O59" s="155">
        <f t="shared" si="1"/>
        <v>0</v>
      </c>
    </row>
    <row r="60" spans="1:15" x14ac:dyDescent="0.3">
      <c r="A60" s="56" t="s">
        <v>108</v>
      </c>
      <c r="B60" s="89" t="s">
        <v>109</v>
      </c>
      <c r="C60" s="72"/>
      <c r="D60" s="72"/>
      <c r="E60" s="72"/>
      <c r="F60" s="29"/>
      <c r="G60" s="67">
        <v>1292826.24</v>
      </c>
      <c r="H60" s="68">
        <f t="shared" si="0"/>
        <v>260639.94193782506</v>
      </c>
      <c r="I60" s="29"/>
      <c r="J60" s="69">
        <f t="shared" ref="J60:J61" si="19">$E60*L60</f>
        <v>0</v>
      </c>
      <c r="K60" s="69">
        <f>+H60*M60</f>
        <v>260639.94193782506</v>
      </c>
      <c r="L60" s="70">
        <v>0</v>
      </c>
      <c r="M60" s="71">
        <v>1</v>
      </c>
      <c r="O60" s="155">
        <f t="shared" si="1"/>
        <v>0</v>
      </c>
    </row>
    <row r="61" spans="1:15" x14ac:dyDescent="0.3">
      <c r="A61" s="73">
        <v>603</v>
      </c>
      <c r="B61" s="89" t="s">
        <v>110</v>
      </c>
      <c r="C61" s="72"/>
      <c r="D61" s="72"/>
      <c r="E61" s="72"/>
      <c r="F61" s="29"/>
      <c r="G61" s="67">
        <v>95441.279999999999</v>
      </c>
      <c r="H61" s="68">
        <f t="shared" si="0"/>
        <v>19241.417684770775</v>
      </c>
      <c r="I61" s="29"/>
      <c r="J61" s="69">
        <f t="shared" si="19"/>
        <v>0</v>
      </c>
      <c r="K61" s="69">
        <f>+H61*M61</f>
        <v>19241.417684770775</v>
      </c>
      <c r="L61" s="70">
        <v>0</v>
      </c>
      <c r="M61" s="71">
        <v>1</v>
      </c>
      <c r="O61" s="155">
        <f t="shared" si="1"/>
        <v>0</v>
      </c>
    </row>
    <row r="62" spans="1:15" x14ac:dyDescent="0.3">
      <c r="A62" s="73">
        <v>604</v>
      </c>
      <c r="B62" s="89" t="s">
        <v>111</v>
      </c>
      <c r="C62" s="72"/>
      <c r="D62" s="72"/>
      <c r="E62" s="72"/>
      <c r="F62" s="29"/>
      <c r="G62" s="67">
        <v>4727490</v>
      </c>
      <c r="H62" s="68">
        <f t="shared" si="0"/>
        <v>953084.55304221599</v>
      </c>
      <c r="I62" s="29"/>
      <c r="J62" s="69">
        <f>+H62*L62</f>
        <v>358117.577290966</v>
      </c>
      <c r="K62" s="69">
        <f>+H62*M62</f>
        <v>594966.97575124993</v>
      </c>
      <c r="L62" s="128">
        <f t="shared" ref="L62:L75" si="20">+$H$11/$H$33</f>
        <v>0.37574586236642482</v>
      </c>
      <c r="M62" s="129">
        <f t="shared" ref="M62:M63" si="21">1-L62</f>
        <v>0.62425413763357518</v>
      </c>
      <c r="O62" s="155">
        <f t="shared" si="1"/>
        <v>0</v>
      </c>
    </row>
    <row r="63" spans="1:15" x14ac:dyDescent="0.3">
      <c r="A63" s="73">
        <v>605</v>
      </c>
      <c r="B63" s="89" t="s">
        <v>112</v>
      </c>
      <c r="C63" s="72"/>
      <c r="D63" s="72"/>
      <c r="E63" s="72"/>
      <c r="F63" s="29"/>
      <c r="G63" s="67">
        <v>1453762.8699999999</v>
      </c>
      <c r="H63" s="68">
        <f t="shared" si="0"/>
        <v>293085.53485746536</v>
      </c>
      <c r="I63" s="29"/>
      <c r="J63" s="69">
        <f>+H63*L63</f>
        <v>110125.67704214319</v>
      </c>
      <c r="K63" s="69">
        <f>+H63*M63</f>
        <v>182959.85781532218</v>
      </c>
      <c r="L63" s="128">
        <f t="shared" si="20"/>
        <v>0.37574586236642482</v>
      </c>
      <c r="M63" s="129">
        <f t="shared" si="21"/>
        <v>0.62425413763357518</v>
      </c>
      <c r="O63" s="155">
        <f t="shared" si="1"/>
        <v>0</v>
      </c>
    </row>
    <row r="64" spans="1:15" x14ac:dyDescent="0.3">
      <c r="A64" s="73">
        <v>609</v>
      </c>
      <c r="B64" s="89" t="s">
        <v>113</v>
      </c>
      <c r="C64" s="66"/>
      <c r="D64" s="66"/>
      <c r="E64" s="66"/>
      <c r="F64" s="29"/>
      <c r="G64" s="67">
        <v>-11193.82</v>
      </c>
      <c r="H64" s="68">
        <f t="shared" si="0"/>
        <v>-2256.7275513084146</v>
      </c>
      <c r="I64" s="29"/>
      <c r="J64" s="69">
        <f t="shared" ref="J64:J71" si="22">+H64*L64</f>
        <v>0</v>
      </c>
      <c r="K64" s="69">
        <f>+H64*M64</f>
        <v>-2256.7275513084146</v>
      </c>
      <c r="L64" s="70">
        <v>0</v>
      </c>
      <c r="M64" s="71">
        <v>1</v>
      </c>
      <c r="O64" s="155">
        <f t="shared" si="1"/>
        <v>0</v>
      </c>
    </row>
    <row r="65" spans="1:15" x14ac:dyDescent="0.3">
      <c r="A65" s="73">
        <v>611</v>
      </c>
      <c r="B65" s="131" t="s">
        <v>114</v>
      </c>
      <c r="C65" s="72"/>
      <c r="D65" s="72"/>
      <c r="E65" s="72"/>
      <c r="F65" s="29"/>
      <c r="G65" s="67">
        <v>453022.71999999997</v>
      </c>
      <c r="H65" s="68">
        <f t="shared" si="0"/>
        <v>91331.543082940188</v>
      </c>
      <c r="I65" s="29"/>
      <c r="J65" s="69">
        <f t="shared" si="22"/>
        <v>34317.449416955642</v>
      </c>
      <c r="K65" s="69">
        <f t="shared" ref="K65:K70" si="23">+H65*M65</f>
        <v>57014.093665984547</v>
      </c>
      <c r="L65" s="128">
        <f t="shared" si="20"/>
        <v>0.37574586236642482</v>
      </c>
      <c r="M65" s="129">
        <f t="shared" ref="M65:M71" si="24">1-L65</f>
        <v>0.62425413763357518</v>
      </c>
      <c r="O65" s="155">
        <f t="shared" si="1"/>
        <v>0</v>
      </c>
    </row>
    <row r="66" spans="1:15" x14ac:dyDescent="0.3">
      <c r="A66" s="73" t="s">
        <v>115</v>
      </c>
      <c r="B66" s="89" t="s">
        <v>116</v>
      </c>
      <c r="C66" s="72"/>
      <c r="D66" s="72"/>
      <c r="E66" s="72"/>
      <c r="F66" s="29"/>
      <c r="G66" s="67">
        <v>55888.09</v>
      </c>
      <c r="H66" s="68">
        <f t="shared" si="0"/>
        <v>11267.305753800249</v>
      </c>
      <c r="I66" s="29"/>
      <c r="J66" s="69">
        <f t="shared" si="22"/>
        <v>4233.6435170078548</v>
      </c>
      <c r="K66" s="69">
        <f t="shared" si="23"/>
        <v>7033.6622367923937</v>
      </c>
      <c r="L66" s="128">
        <f t="shared" si="20"/>
        <v>0.37574586236642482</v>
      </c>
      <c r="M66" s="129">
        <f t="shared" si="24"/>
        <v>0.62425413763357518</v>
      </c>
      <c r="O66" s="155">
        <f t="shared" si="1"/>
        <v>0</v>
      </c>
    </row>
    <row r="67" spans="1:15" x14ac:dyDescent="0.3">
      <c r="A67" s="73">
        <v>612.02</v>
      </c>
      <c r="B67" s="89" t="s">
        <v>117</v>
      </c>
      <c r="C67" s="72"/>
      <c r="D67" s="72"/>
      <c r="E67" s="72"/>
      <c r="F67" s="29"/>
      <c r="G67" s="67">
        <v>126973.14</v>
      </c>
      <c r="H67" s="68">
        <f t="shared" si="0"/>
        <v>25598.39119390347</v>
      </c>
      <c r="I67" s="29"/>
      <c r="J67" s="69">
        <f t="shared" si="22"/>
        <v>9618.4895743463549</v>
      </c>
      <c r="K67" s="69">
        <f t="shared" si="23"/>
        <v>15979.901619557115</v>
      </c>
      <c r="L67" s="128">
        <f t="shared" si="20"/>
        <v>0.37574586236642482</v>
      </c>
      <c r="M67" s="129">
        <f t="shared" si="24"/>
        <v>0.62425413763357518</v>
      </c>
      <c r="O67" s="155">
        <f t="shared" si="1"/>
        <v>0</v>
      </c>
    </row>
    <row r="68" spans="1:15" x14ac:dyDescent="0.3">
      <c r="A68" s="73">
        <v>612.03</v>
      </c>
      <c r="B68" s="131" t="s">
        <v>118</v>
      </c>
      <c r="C68" s="72"/>
      <c r="D68" s="72"/>
      <c r="E68" s="72"/>
      <c r="F68" s="29"/>
      <c r="G68" s="67">
        <v>394613.83</v>
      </c>
      <c r="H68" s="68">
        <f t="shared" si="0"/>
        <v>79556.032014838114</v>
      </c>
      <c r="I68" s="29"/>
      <c r="J68" s="69">
        <f t="shared" si="22"/>
        <v>29892.84985586625</v>
      </c>
      <c r="K68" s="69">
        <f t="shared" si="23"/>
        <v>49663.182158971867</v>
      </c>
      <c r="L68" s="128">
        <f t="shared" si="20"/>
        <v>0.37574586236642482</v>
      </c>
      <c r="M68" s="129">
        <f t="shared" si="24"/>
        <v>0.62425413763357518</v>
      </c>
      <c r="O68" s="155">
        <f t="shared" si="1"/>
        <v>0</v>
      </c>
    </row>
    <row r="69" spans="1:15" x14ac:dyDescent="0.3">
      <c r="A69" s="73">
        <v>613</v>
      </c>
      <c r="B69" s="89" t="s">
        <v>119</v>
      </c>
      <c r="C69" s="72"/>
      <c r="D69" s="72"/>
      <c r="E69" s="72"/>
      <c r="F69" s="29"/>
      <c r="G69" s="67">
        <v>308194.32</v>
      </c>
      <c r="H69" s="68">
        <f t="shared" si="0"/>
        <v>62133.446232006769</v>
      </c>
      <c r="I69" s="29"/>
      <c r="J69" s="69">
        <f t="shared" si="22"/>
        <v>23346.385336243271</v>
      </c>
      <c r="K69" s="69">
        <f t="shared" si="23"/>
        <v>38787.060895763498</v>
      </c>
      <c r="L69" s="128">
        <f t="shared" si="20"/>
        <v>0.37574586236642482</v>
      </c>
      <c r="M69" s="129">
        <f t="shared" si="24"/>
        <v>0.62425413763357518</v>
      </c>
      <c r="O69" s="155">
        <f t="shared" si="1"/>
        <v>0</v>
      </c>
    </row>
    <row r="70" spans="1:15" x14ac:dyDescent="0.3">
      <c r="A70" s="73">
        <v>623</v>
      </c>
      <c r="B70" s="132" t="s">
        <v>120</v>
      </c>
      <c r="C70" s="72"/>
      <c r="D70" s="72"/>
      <c r="E70" s="72"/>
      <c r="F70" s="29"/>
      <c r="G70" s="67">
        <v>806.42</v>
      </c>
      <c r="H70" s="68">
        <f t="shared" si="0"/>
        <v>162.5781218499254</v>
      </c>
      <c r="I70" s="29"/>
      <c r="J70" s="69">
        <f t="shared" si="22"/>
        <v>0</v>
      </c>
      <c r="K70" s="69">
        <f t="shared" si="23"/>
        <v>162.5781218499254</v>
      </c>
      <c r="L70" s="128">
        <v>0</v>
      </c>
      <c r="M70" s="71">
        <v>1</v>
      </c>
      <c r="O70" s="155">
        <f t="shared" si="1"/>
        <v>0</v>
      </c>
    </row>
    <row r="71" spans="1:15" x14ac:dyDescent="0.3">
      <c r="A71" s="133">
        <v>624</v>
      </c>
      <c r="B71" s="134" t="s">
        <v>121</v>
      </c>
      <c r="C71" s="135"/>
      <c r="D71" s="135"/>
      <c r="E71" s="135"/>
      <c r="F71" s="59"/>
      <c r="G71" s="136">
        <v>7442242.7199999997</v>
      </c>
      <c r="H71" s="60">
        <f t="shared" si="0"/>
        <v>1500391.6616265471</v>
      </c>
      <c r="I71" s="61"/>
      <c r="J71" s="76">
        <f t="shared" si="22"/>
        <v>563765.95878525998</v>
      </c>
      <c r="K71" s="76">
        <f>+H71*M71</f>
        <v>936625.70284128713</v>
      </c>
      <c r="L71" s="137">
        <f t="shared" si="20"/>
        <v>0.37574586236642482</v>
      </c>
      <c r="M71" s="138">
        <f t="shared" si="24"/>
        <v>0.62425413763357518</v>
      </c>
      <c r="O71" s="155">
        <f t="shared" si="1"/>
        <v>0</v>
      </c>
    </row>
    <row r="72" spans="1:15" x14ac:dyDescent="0.3">
      <c r="A72" s="133">
        <v>624.01</v>
      </c>
      <c r="B72" s="274" t="s">
        <v>122</v>
      </c>
      <c r="C72" s="275"/>
      <c r="D72" s="275"/>
      <c r="E72" s="275"/>
      <c r="F72" s="276"/>
      <c r="G72" s="277">
        <v>5004528.91</v>
      </c>
      <c r="H72" s="278">
        <f t="shared" si="0"/>
        <v>1008936.9198822627</v>
      </c>
      <c r="I72" s="276"/>
      <c r="J72" s="284">
        <f t="shared" ref="J72:J75" si="25">+H72*L72</f>
        <v>379103.87303448527</v>
      </c>
      <c r="K72" s="284">
        <f t="shared" ref="K72:K75" si="26">+H72*M72</f>
        <v>629833.04684777744</v>
      </c>
      <c r="L72" s="285">
        <f t="shared" si="20"/>
        <v>0.37574586236642482</v>
      </c>
      <c r="M72" s="286">
        <f t="shared" ref="M72:M75" si="27">1-L72</f>
        <v>0.62425413763357518</v>
      </c>
      <c r="O72" s="155">
        <f t="shared" si="1"/>
        <v>0</v>
      </c>
    </row>
    <row r="73" spans="1:15" x14ac:dyDescent="0.3">
      <c r="A73" s="133">
        <v>624.02</v>
      </c>
      <c r="B73" s="274" t="s">
        <v>123</v>
      </c>
      <c r="C73" s="279"/>
      <c r="D73" s="279"/>
      <c r="E73" s="279"/>
      <c r="F73" s="276"/>
      <c r="G73" s="277">
        <v>1378434.89</v>
      </c>
      <c r="H73" s="278">
        <f t="shared" si="0"/>
        <v>277899.0544736099</v>
      </c>
      <c r="I73" s="276"/>
      <c r="J73" s="284">
        <f t="shared" si="25"/>
        <v>104419.41987400062</v>
      </c>
      <c r="K73" s="284">
        <f t="shared" si="26"/>
        <v>173479.63459960927</v>
      </c>
      <c r="L73" s="285">
        <f t="shared" si="20"/>
        <v>0.37574586236642482</v>
      </c>
      <c r="M73" s="286">
        <f t="shared" si="27"/>
        <v>0.62425413763357518</v>
      </c>
      <c r="O73" s="155">
        <f t="shared" si="1"/>
        <v>0</v>
      </c>
    </row>
    <row r="74" spans="1:15" x14ac:dyDescent="0.3">
      <c r="A74" s="133">
        <v>624.03</v>
      </c>
      <c r="B74" s="274" t="s">
        <v>124</v>
      </c>
      <c r="C74" s="275"/>
      <c r="D74" s="275"/>
      <c r="E74" s="275"/>
      <c r="F74" s="276"/>
      <c r="G74" s="277">
        <v>1059278.92</v>
      </c>
      <c r="H74" s="278">
        <f t="shared" ref="H74:H100" si="28">+G74/$I$6</f>
        <v>213555.68727067453</v>
      </c>
      <c r="I74" s="276"/>
      <c r="J74" s="284">
        <f t="shared" si="25"/>
        <v>80242.665876774132</v>
      </c>
      <c r="K74" s="284">
        <f t="shared" si="26"/>
        <v>133313.02139390039</v>
      </c>
      <c r="L74" s="285">
        <f t="shared" si="20"/>
        <v>0.37574586236642482</v>
      </c>
      <c r="M74" s="286">
        <f t="shared" si="27"/>
        <v>0.62425413763357518</v>
      </c>
      <c r="O74" s="155">
        <f t="shared" ref="O74:O75" si="29">+K74+J74-H74</f>
        <v>0</v>
      </c>
    </row>
    <row r="75" spans="1:15" x14ac:dyDescent="0.3">
      <c r="A75" s="133">
        <v>624.05999999999995</v>
      </c>
      <c r="B75" s="274" t="s">
        <v>125</v>
      </c>
      <c r="C75" s="275"/>
      <c r="D75" s="275"/>
      <c r="E75" s="275"/>
      <c r="F75" s="276"/>
      <c r="G75" s="277">
        <v>0</v>
      </c>
      <c r="H75" s="278">
        <f t="shared" si="28"/>
        <v>0</v>
      </c>
      <c r="I75" s="276"/>
      <c r="J75" s="284">
        <f t="shared" si="25"/>
        <v>0</v>
      </c>
      <c r="K75" s="284">
        <f t="shared" si="26"/>
        <v>0</v>
      </c>
      <c r="L75" s="285">
        <f t="shared" si="20"/>
        <v>0.37574586236642482</v>
      </c>
      <c r="M75" s="286">
        <f t="shared" si="27"/>
        <v>0.62425413763357518</v>
      </c>
      <c r="O75" s="155">
        <f t="shared" si="29"/>
        <v>0</v>
      </c>
    </row>
    <row r="76" spans="1:15" x14ac:dyDescent="0.3">
      <c r="A76" s="73">
        <v>625</v>
      </c>
      <c r="B76" s="89" t="s">
        <v>126</v>
      </c>
      <c r="C76" s="72"/>
      <c r="D76" s="72"/>
      <c r="E76" s="72"/>
      <c r="F76" s="29"/>
      <c r="G76" s="67">
        <v>146368.79</v>
      </c>
      <c r="H76" s="68">
        <f t="shared" si="28"/>
        <v>29508.646828756904</v>
      </c>
      <c r="I76" s="29"/>
      <c r="J76" s="69">
        <f>+H76*L76</f>
        <v>0</v>
      </c>
      <c r="K76" s="69">
        <f>+H76*M76</f>
        <v>29508.646828756904</v>
      </c>
      <c r="L76" s="70">
        <v>0</v>
      </c>
      <c r="M76" s="71">
        <v>1</v>
      </c>
      <c r="O76" s="155">
        <f t="shared" ref="O76:O101" si="30">+K76+J76-H76</f>
        <v>0</v>
      </c>
    </row>
    <row r="77" spans="1:15" x14ac:dyDescent="0.3">
      <c r="A77" s="73">
        <v>626</v>
      </c>
      <c r="B77" s="89" t="s">
        <v>127</v>
      </c>
      <c r="C77" s="139"/>
      <c r="D77" s="139"/>
      <c r="E77" s="139"/>
      <c r="F77" s="29"/>
      <c r="G77" s="67">
        <v>55466.69</v>
      </c>
      <c r="H77" s="68">
        <f t="shared" si="28"/>
        <v>11182.349502036208</v>
      </c>
      <c r="I77" s="29"/>
      <c r="J77" s="69">
        <f t="shared" ref="J77:J87" si="31">+H77*L77</f>
        <v>4201.7215569253558</v>
      </c>
      <c r="K77" s="69">
        <f t="shared" ref="K77:K87" si="32">+H77*M77</f>
        <v>6980.6279451108521</v>
      </c>
      <c r="L77" s="128">
        <f t="shared" ref="L77:L84" si="33">+$H$11/$H$33</f>
        <v>0.37574586236642482</v>
      </c>
      <c r="M77" s="129">
        <f t="shared" ref="M77:M78" si="34">1-L77</f>
        <v>0.62425413763357518</v>
      </c>
      <c r="O77" s="155">
        <f t="shared" si="30"/>
        <v>0</v>
      </c>
    </row>
    <row r="78" spans="1:15" x14ac:dyDescent="0.3">
      <c r="A78" s="73">
        <v>627</v>
      </c>
      <c r="B78" s="89" t="s">
        <v>128</v>
      </c>
      <c r="C78" s="139"/>
      <c r="D78" s="139"/>
      <c r="E78" s="139"/>
      <c r="F78" s="29"/>
      <c r="G78" s="67">
        <v>174024.5</v>
      </c>
      <c r="H78" s="68">
        <f t="shared" si="28"/>
        <v>35084.169993145435</v>
      </c>
      <c r="I78" s="29"/>
      <c r="J78" s="69">
        <f t="shared" si="31"/>
        <v>13182.731709484677</v>
      </c>
      <c r="K78" s="69">
        <f t="shared" si="32"/>
        <v>21901.438283660758</v>
      </c>
      <c r="L78" s="128">
        <f t="shared" si="33"/>
        <v>0.37574586236642482</v>
      </c>
      <c r="M78" s="129">
        <f t="shared" si="34"/>
        <v>0.62425413763357518</v>
      </c>
      <c r="O78" s="155">
        <f t="shared" si="30"/>
        <v>0</v>
      </c>
    </row>
    <row r="79" spans="1:15" x14ac:dyDescent="0.3">
      <c r="A79" s="73">
        <v>628</v>
      </c>
      <c r="B79" s="131" t="s">
        <v>129</v>
      </c>
      <c r="C79" s="139"/>
      <c r="D79" s="139"/>
      <c r="E79" s="139"/>
      <c r="F79" s="29"/>
      <c r="G79" s="67">
        <v>22666273.490000002</v>
      </c>
      <c r="H79" s="68">
        <f t="shared" si="28"/>
        <v>4569628.9443974039</v>
      </c>
      <c r="I79" s="29"/>
      <c r="J79" s="69">
        <f t="shared" si="31"/>
        <v>0</v>
      </c>
      <c r="K79" s="69">
        <f t="shared" si="32"/>
        <v>4569628.9443974039</v>
      </c>
      <c r="L79" s="70">
        <v>0</v>
      </c>
      <c r="M79" s="71">
        <v>1</v>
      </c>
      <c r="O79" s="155">
        <f t="shared" si="30"/>
        <v>0</v>
      </c>
    </row>
    <row r="80" spans="1:15" x14ac:dyDescent="0.3">
      <c r="A80" s="73">
        <v>635</v>
      </c>
      <c r="B80" s="131" t="s">
        <v>130</v>
      </c>
      <c r="C80" s="139"/>
      <c r="D80" s="139"/>
      <c r="E80" s="139"/>
      <c r="F80" s="29"/>
      <c r="G80" s="67">
        <v>911754.31</v>
      </c>
      <c r="H80" s="68">
        <f t="shared" si="28"/>
        <v>183814.02161203176</v>
      </c>
      <c r="I80" s="29"/>
      <c r="J80" s="69">
        <f t="shared" si="31"/>
        <v>69067.35806565352</v>
      </c>
      <c r="K80" s="69">
        <f t="shared" si="32"/>
        <v>114746.66354637824</v>
      </c>
      <c r="L80" s="128">
        <f t="shared" si="33"/>
        <v>0.37574586236642482</v>
      </c>
      <c r="M80" s="129">
        <f t="shared" ref="M80:M84" si="35">1-L80</f>
        <v>0.62425413763357518</v>
      </c>
      <c r="O80" s="155">
        <f t="shared" si="30"/>
        <v>0</v>
      </c>
    </row>
    <row r="81" spans="1:15" x14ac:dyDescent="0.3">
      <c r="A81" s="73">
        <v>643</v>
      </c>
      <c r="B81" s="131" t="s">
        <v>131</v>
      </c>
      <c r="C81" s="139"/>
      <c r="D81" s="139"/>
      <c r="E81" s="139"/>
      <c r="F81" s="29"/>
      <c r="G81" s="67">
        <v>0</v>
      </c>
      <c r="H81" s="68">
        <f t="shared" si="28"/>
        <v>0</v>
      </c>
      <c r="I81" s="29"/>
      <c r="J81" s="69">
        <f t="shared" si="31"/>
        <v>0</v>
      </c>
      <c r="K81" s="69">
        <f t="shared" si="32"/>
        <v>0</v>
      </c>
      <c r="L81" s="128">
        <f t="shared" si="33"/>
        <v>0.37574586236642482</v>
      </c>
      <c r="M81" s="129">
        <f t="shared" si="35"/>
        <v>0.62425413763357518</v>
      </c>
      <c r="O81" s="155">
        <f t="shared" si="30"/>
        <v>0</v>
      </c>
    </row>
    <row r="82" spans="1:15" x14ac:dyDescent="0.3">
      <c r="A82" s="73">
        <v>645.08000000000004</v>
      </c>
      <c r="B82" s="89" t="s">
        <v>132</v>
      </c>
      <c r="C82" s="139"/>
      <c r="D82" s="139"/>
      <c r="E82" s="139"/>
      <c r="F82" s="29"/>
      <c r="G82" s="67">
        <v>340306</v>
      </c>
      <c r="H82" s="68">
        <f t="shared" si="28"/>
        <v>68607.314221200751</v>
      </c>
      <c r="I82" s="29"/>
      <c r="J82" s="69">
        <f t="shared" si="31"/>
        <v>25778.914446689359</v>
      </c>
      <c r="K82" s="69">
        <f t="shared" si="32"/>
        <v>42828.399774511396</v>
      </c>
      <c r="L82" s="128">
        <f t="shared" si="33"/>
        <v>0.37574586236642482</v>
      </c>
      <c r="M82" s="129">
        <f t="shared" si="35"/>
        <v>0.62425413763357518</v>
      </c>
      <c r="O82" s="155">
        <f t="shared" si="30"/>
        <v>0</v>
      </c>
    </row>
    <row r="83" spans="1:15" x14ac:dyDescent="0.3">
      <c r="A83" s="73">
        <v>652</v>
      </c>
      <c r="B83" s="89" t="s">
        <v>133</v>
      </c>
      <c r="C83" s="139"/>
      <c r="D83" s="139"/>
      <c r="E83" s="139"/>
      <c r="F83" s="29"/>
      <c r="G83" s="67">
        <v>2083.71</v>
      </c>
      <c r="H83" s="68">
        <f t="shared" si="28"/>
        <v>420.08588363372439</v>
      </c>
      <c r="I83" s="29"/>
      <c r="J83" s="69">
        <f t="shared" si="31"/>
        <v>157.84553261391537</v>
      </c>
      <c r="K83" s="69">
        <f t="shared" si="32"/>
        <v>262.24035101980905</v>
      </c>
      <c r="L83" s="128">
        <f t="shared" si="33"/>
        <v>0.37574586236642482</v>
      </c>
      <c r="M83" s="129">
        <f t="shared" si="35"/>
        <v>0.62425413763357518</v>
      </c>
      <c r="O83" s="155">
        <f t="shared" si="30"/>
        <v>0</v>
      </c>
    </row>
    <row r="84" spans="1:15" x14ac:dyDescent="0.3">
      <c r="A84" s="56" t="s">
        <v>134</v>
      </c>
      <c r="B84" s="89" t="s">
        <v>135</v>
      </c>
      <c r="C84" s="72"/>
      <c r="D84" s="72"/>
      <c r="E84" s="72"/>
      <c r="F84" s="29"/>
      <c r="G84" s="67">
        <v>10616.63</v>
      </c>
      <c r="H84" s="68">
        <f t="shared" si="28"/>
        <v>2140.3632918027497</v>
      </c>
      <c r="I84" s="29"/>
      <c r="J84" s="69">
        <f t="shared" si="31"/>
        <v>804.23265085586399</v>
      </c>
      <c r="K84" s="69">
        <f t="shared" si="32"/>
        <v>1336.1306409468857</v>
      </c>
      <c r="L84" s="128">
        <f t="shared" si="33"/>
        <v>0.37574586236642482</v>
      </c>
      <c r="M84" s="129">
        <f t="shared" si="35"/>
        <v>0.62425413763357518</v>
      </c>
      <c r="O84" s="155">
        <f t="shared" si="30"/>
        <v>0</v>
      </c>
    </row>
    <row r="85" spans="1:15" x14ac:dyDescent="0.3">
      <c r="A85" s="73">
        <v>658.02</v>
      </c>
      <c r="B85" s="89" t="s">
        <v>136</v>
      </c>
      <c r="C85" s="72"/>
      <c r="D85" s="72"/>
      <c r="E85" s="72"/>
      <c r="F85" s="29"/>
      <c r="G85" s="67">
        <v>130000</v>
      </c>
      <c r="H85" s="68">
        <f t="shared" si="28"/>
        <v>26208.620620136284</v>
      </c>
      <c r="I85" s="29"/>
      <c r="J85" s="69">
        <f t="shared" si="31"/>
        <v>0</v>
      </c>
      <c r="K85" s="69">
        <f t="shared" si="32"/>
        <v>26208.620620136284</v>
      </c>
      <c r="L85" s="70">
        <v>0</v>
      </c>
      <c r="M85" s="71">
        <v>1</v>
      </c>
      <c r="O85" s="155">
        <f t="shared" si="30"/>
        <v>0</v>
      </c>
    </row>
    <row r="86" spans="1:15" x14ac:dyDescent="0.3">
      <c r="A86" s="140">
        <v>658.03</v>
      </c>
      <c r="B86" s="54" t="s">
        <v>137</v>
      </c>
      <c r="C86" s="72"/>
      <c r="D86" s="72"/>
      <c r="E86" s="72"/>
      <c r="F86" s="29"/>
      <c r="G86" s="69"/>
      <c r="H86" s="68">
        <f t="shared" si="28"/>
        <v>0</v>
      </c>
      <c r="I86" s="29"/>
      <c r="J86" s="69">
        <f t="shared" si="31"/>
        <v>0</v>
      </c>
      <c r="K86" s="69">
        <f t="shared" si="32"/>
        <v>0</v>
      </c>
      <c r="L86" s="70">
        <v>0</v>
      </c>
      <c r="M86" s="71">
        <v>1</v>
      </c>
      <c r="O86" s="155">
        <f t="shared" si="30"/>
        <v>0</v>
      </c>
    </row>
    <row r="87" spans="1:15" x14ac:dyDescent="0.3">
      <c r="A87" s="126" t="s">
        <v>138</v>
      </c>
      <c r="B87" s="141" t="s">
        <v>139</v>
      </c>
      <c r="C87" s="135"/>
      <c r="D87" s="135"/>
      <c r="E87" s="135"/>
      <c r="F87" s="59"/>
      <c r="G87" s="136">
        <v>9335043.8000000007</v>
      </c>
      <c r="H87" s="60">
        <f t="shared" si="28"/>
        <v>1881989.3955888876</v>
      </c>
      <c r="I87" s="61"/>
      <c r="J87" s="76">
        <f t="shared" si="31"/>
        <v>0</v>
      </c>
      <c r="K87" s="76">
        <f t="shared" si="32"/>
        <v>1881989.3955888876</v>
      </c>
      <c r="L87" s="142">
        <v>0</v>
      </c>
      <c r="M87" s="143">
        <v>1</v>
      </c>
      <c r="O87" s="155">
        <f t="shared" si="30"/>
        <v>0</v>
      </c>
    </row>
    <row r="88" spans="1:15" x14ac:dyDescent="0.3">
      <c r="A88" s="126" t="s">
        <v>140</v>
      </c>
      <c r="B88" s="274" t="s">
        <v>141</v>
      </c>
      <c r="C88" s="275"/>
      <c r="D88" s="275"/>
      <c r="E88" s="275"/>
      <c r="F88" s="276"/>
      <c r="G88" s="277">
        <v>641136.57999999996</v>
      </c>
      <c r="H88" s="277">
        <f t="shared" si="28"/>
        <v>129256.19531470504</v>
      </c>
      <c r="I88" s="276"/>
      <c r="J88" s="277">
        <f t="shared" ref="J88:J89" si="36">+H88*L88</f>
        <v>0</v>
      </c>
      <c r="K88" s="277">
        <f t="shared" ref="K88:K89" si="37">+H88*M88</f>
        <v>129256.19531470504</v>
      </c>
      <c r="L88" s="282">
        <v>0</v>
      </c>
      <c r="M88" s="282">
        <v>1</v>
      </c>
      <c r="O88" s="155">
        <f t="shared" si="30"/>
        <v>0</v>
      </c>
    </row>
    <row r="89" spans="1:15" x14ac:dyDescent="0.3">
      <c r="A89" s="126" t="s">
        <v>142</v>
      </c>
      <c r="B89" s="274" t="s">
        <v>143</v>
      </c>
      <c r="C89" s="275"/>
      <c r="D89" s="275"/>
      <c r="E89" s="275"/>
      <c r="F89" s="276"/>
      <c r="G89" s="277">
        <v>529931.32999999996</v>
      </c>
      <c r="H89" s="277">
        <f t="shared" si="28"/>
        <v>106836.68602072496</v>
      </c>
      <c r="I89" s="276"/>
      <c r="J89" s="277">
        <f t="shared" si="36"/>
        <v>0</v>
      </c>
      <c r="K89" s="277">
        <f t="shared" si="37"/>
        <v>106836.68602072496</v>
      </c>
      <c r="L89" s="282">
        <v>0</v>
      </c>
      <c r="M89" s="282">
        <v>1</v>
      </c>
      <c r="O89" s="155">
        <f t="shared" si="30"/>
        <v>0</v>
      </c>
    </row>
    <row r="90" spans="1:15" x14ac:dyDescent="0.3">
      <c r="A90" s="126" t="s">
        <v>144</v>
      </c>
      <c r="B90" s="89" t="s">
        <v>145</v>
      </c>
      <c r="C90" s="72"/>
      <c r="D90" s="72"/>
      <c r="E90" s="72"/>
      <c r="F90" s="29"/>
      <c r="G90" s="67">
        <v>242152.31</v>
      </c>
      <c r="H90" s="68">
        <f t="shared" si="28"/>
        <v>48819.061731381793</v>
      </c>
      <c r="I90" s="29"/>
      <c r="J90" s="29"/>
      <c r="K90" s="29"/>
      <c r="L90" s="29"/>
      <c r="M90" s="74"/>
      <c r="O90" s="155">
        <f t="shared" si="30"/>
        <v>-48819.061731381793</v>
      </c>
    </row>
    <row r="91" spans="1:15" x14ac:dyDescent="0.3">
      <c r="A91" s="354" t="s">
        <v>328</v>
      </c>
      <c r="B91" s="89" t="s">
        <v>329</v>
      </c>
      <c r="C91" s="355">
        <f>4390319.5+'[1]Apr 2024 war costs'!J26</f>
        <v>4390319.5</v>
      </c>
      <c r="D91" s="72"/>
      <c r="E91" s="72"/>
      <c r="F91" s="29"/>
      <c r="G91" s="67">
        <v>6129784.5</v>
      </c>
      <c r="H91" s="68"/>
      <c r="I91" s="29"/>
      <c r="J91" s="29"/>
      <c r="K91" s="29"/>
      <c r="L91" s="29"/>
      <c r="M91" s="74"/>
      <c r="O91" s="155"/>
    </row>
    <row r="92" spans="1:15" x14ac:dyDescent="0.3">
      <c r="A92" s="356" t="s">
        <v>330</v>
      </c>
      <c r="B92" s="89" t="s">
        <v>331</v>
      </c>
      <c r="C92" s="357">
        <v>0</v>
      </c>
      <c r="D92" s="72"/>
      <c r="E92" s="72"/>
      <c r="F92" s="29"/>
      <c r="G92" s="67">
        <v>0</v>
      </c>
      <c r="H92" s="68"/>
      <c r="I92" s="29"/>
      <c r="J92" s="29"/>
      <c r="K92" s="29"/>
      <c r="L92" s="29"/>
      <c r="M92" s="74"/>
      <c r="O92" s="155"/>
    </row>
    <row r="93" spans="1:15" x14ac:dyDescent="0.3">
      <c r="A93" s="273">
        <v>665</v>
      </c>
      <c r="B93" s="287" t="s">
        <v>80</v>
      </c>
      <c r="C93" s="288"/>
      <c r="D93" s="288"/>
      <c r="E93" s="288"/>
      <c r="F93" s="289"/>
      <c r="G93" s="290">
        <v>2760729.46</v>
      </c>
      <c r="H93" s="291">
        <f t="shared" si="28"/>
        <v>556576.23886133614</v>
      </c>
      <c r="I93" s="292"/>
      <c r="J93" s="292"/>
      <c r="K93" s="291">
        <f>+H93</f>
        <v>556576.23886133614</v>
      </c>
      <c r="L93" s="292">
        <v>0</v>
      </c>
      <c r="M93" s="358">
        <v>1</v>
      </c>
      <c r="O93" s="155">
        <f t="shared" si="30"/>
        <v>0</v>
      </c>
    </row>
    <row r="94" spans="1:15" x14ac:dyDescent="0.3">
      <c r="A94" s="56" t="s">
        <v>146</v>
      </c>
      <c r="B94" s="287" t="s">
        <v>147</v>
      </c>
      <c r="C94" s="288"/>
      <c r="D94" s="288"/>
      <c r="E94" s="288"/>
      <c r="F94" s="289"/>
      <c r="G94" s="290">
        <v>1883541.8900000001</v>
      </c>
      <c r="H94" s="291">
        <f t="shared" si="28"/>
        <v>379731.03705495747</v>
      </c>
      <c r="I94" s="292"/>
      <c r="J94" s="292"/>
      <c r="K94" s="292"/>
      <c r="L94" s="292"/>
      <c r="M94" s="293"/>
      <c r="O94" s="155">
        <f t="shared" si="30"/>
        <v>-379731.03705495747</v>
      </c>
    </row>
    <row r="95" spans="1:15" x14ac:dyDescent="0.3">
      <c r="A95" s="73">
        <v>681</v>
      </c>
      <c r="B95" s="131" t="s">
        <v>148</v>
      </c>
      <c r="C95" s="139"/>
      <c r="D95" s="139"/>
      <c r="E95" s="139"/>
      <c r="F95" s="29"/>
      <c r="G95" s="67">
        <v>12224893.140000001</v>
      </c>
      <c r="H95" s="68">
        <f t="shared" si="28"/>
        <v>2464596.8186766664</v>
      </c>
      <c r="I95" s="29"/>
      <c r="J95" s="69">
        <f>+H95*L95</f>
        <v>926062.05701921112</v>
      </c>
      <c r="K95" s="69">
        <f t="shared" ref="K95" si="38">+H95*M95</f>
        <v>1538534.7616574552</v>
      </c>
      <c r="L95" s="128">
        <f t="shared" ref="L95" si="39">+$H$11/$H$33</f>
        <v>0.37574586236642482</v>
      </c>
      <c r="M95" s="129">
        <f t="shared" ref="M95" si="40">1-L95</f>
        <v>0.62425413763357518</v>
      </c>
      <c r="O95" s="155">
        <f t="shared" si="30"/>
        <v>0</v>
      </c>
    </row>
    <row r="96" spans="1:15" x14ac:dyDescent="0.3">
      <c r="A96" s="73"/>
      <c r="B96" s="144" t="s">
        <v>149</v>
      </c>
      <c r="C96" s="145"/>
      <c r="D96" s="145">
        <f>SUM(D57:D95)-D71-D87</f>
        <v>0</v>
      </c>
      <c r="E96" s="145">
        <f>SUM(E57:E95)-E71-E87</f>
        <v>0</v>
      </c>
      <c r="F96" s="29"/>
      <c r="G96" s="145">
        <f>SUM(G57:G95)-G71-G87</f>
        <v>68978011.370000005</v>
      </c>
      <c r="H96" s="145">
        <f t="shared" si="28"/>
        <v>13906296.393290592</v>
      </c>
      <c r="I96" s="29"/>
      <c r="J96" s="145">
        <f t="shared" ref="J96:K96" si="41">SUM(J57:J95)-J71-J87</f>
        <v>2459688.7519317595</v>
      </c>
      <c r="K96" s="145">
        <f t="shared" si="41"/>
        <v>9782263.7237748634</v>
      </c>
      <c r="L96" s="29"/>
      <c r="M96" s="74"/>
      <c r="O96" s="155">
        <f t="shared" si="30"/>
        <v>-1664343.9175839704</v>
      </c>
    </row>
    <row r="97" spans="1:17" x14ac:dyDescent="0.3">
      <c r="A97" s="73"/>
      <c r="B97" s="54"/>
      <c r="C97" s="145"/>
      <c r="D97" s="145"/>
      <c r="E97" s="145"/>
      <c r="F97" s="29"/>
      <c r="G97" s="67"/>
      <c r="H97" s="68"/>
      <c r="I97" s="29"/>
      <c r="J97" s="29"/>
      <c r="K97" s="29"/>
      <c r="L97" s="29"/>
      <c r="M97" s="74"/>
      <c r="O97" s="155">
        <f t="shared" si="30"/>
        <v>0</v>
      </c>
    </row>
    <row r="98" spans="1:17" x14ac:dyDescent="0.3">
      <c r="A98" s="73">
        <v>601</v>
      </c>
      <c r="B98" s="54" t="s">
        <v>150</v>
      </c>
      <c r="C98" s="139"/>
      <c r="D98" s="139"/>
      <c r="E98" s="139"/>
      <c r="F98" s="29"/>
      <c r="G98" s="67">
        <v>232846049.68000001</v>
      </c>
      <c r="H98" s="68">
        <f t="shared" si="28"/>
        <v>46942875.222773276</v>
      </c>
      <c r="I98" s="29"/>
      <c r="J98" s="69">
        <f>+H98*L98</f>
        <v>17638591.13254042</v>
      </c>
      <c r="K98" s="69">
        <f>+H98*M98</f>
        <v>29304284.090232857</v>
      </c>
      <c r="L98" s="128">
        <f t="shared" ref="L98" si="42">+$H$11/$H$33</f>
        <v>0.37574586236642482</v>
      </c>
      <c r="M98" s="129">
        <f t="shared" ref="M98" si="43">1-L98</f>
        <v>0.62425413763357518</v>
      </c>
      <c r="O98" s="155">
        <f t="shared" si="30"/>
        <v>0</v>
      </c>
    </row>
    <row r="99" spans="1:17" x14ac:dyDescent="0.3">
      <c r="A99" s="73">
        <v>607</v>
      </c>
      <c r="B99" s="54" t="s">
        <v>151</v>
      </c>
      <c r="C99" s="66"/>
      <c r="D99" s="66"/>
      <c r="E99" s="66"/>
      <c r="F99" s="29"/>
      <c r="G99" s="67">
        <v>2691792.75</v>
      </c>
      <c r="H99" s="68">
        <f t="shared" si="28"/>
        <v>542678.26902141038</v>
      </c>
      <c r="I99" s="29"/>
      <c r="J99" s="69">
        <f t="shared" ref="J99" si="44">$E99*L99</f>
        <v>0</v>
      </c>
      <c r="K99" s="69">
        <f>+H99*M99</f>
        <v>542678.26902141038</v>
      </c>
      <c r="L99" s="128">
        <v>0</v>
      </c>
      <c r="M99" s="129">
        <v>1</v>
      </c>
      <c r="O99" s="155">
        <f t="shared" si="30"/>
        <v>0</v>
      </c>
    </row>
    <row r="100" spans="1:17" ht="15.6" x14ac:dyDescent="0.3">
      <c r="A100" s="146"/>
      <c r="B100" s="147" t="s">
        <v>152</v>
      </c>
      <c r="C100" s="148"/>
      <c r="D100" s="148">
        <f t="shared" ref="D100:E100" si="45">D54+D96+D98+D99</f>
        <v>0</v>
      </c>
      <c r="E100" s="148">
        <f t="shared" si="45"/>
        <v>0</v>
      </c>
      <c r="F100" s="149"/>
      <c r="G100" s="148">
        <f>G54+G96+G98+G99</f>
        <v>344578416.59000003</v>
      </c>
      <c r="H100" s="151">
        <f t="shared" si="28"/>
        <v>69468653.802266046</v>
      </c>
      <c r="I100" s="150"/>
      <c r="J100" s="152">
        <f>+J99+J98+J96+J54</f>
        <v>23133105.537497781</v>
      </c>
      <c r="K100" s="152">
        <f>+K99+K98+K96+K54</f>
        <v>44671204.347184286</v>
      </c>
      <c r="L100" s="153">
        <f>+J100/$H$100</f>
        <v>0.33300063080743314</v>
      </c>
      <c r="M100" s="154">
        <f>+K100/$H$100</f>
        <v>0.64304116896140462</v>
      </c>
      <c r="O100" s="155">
        <f t="shared" si="30"/>
        <v>-1664343.9175839871</v>
      </c>
      <c r="P100" t="s">
        <v>153</v>
      </c>
    </row>
    <row r="101" spans="1:17" ht="15.6" x14ac:dyDescent="0.3">
      <c r="A101" s="156"/>
      <c r="B101" s="157" t="s">
        <v>154</v>
      </c>
      <c r="C101" s="158"/>
      <c r="D101" s="158">
        <f t="shared" ref="D101:E101" si="46">D33-D100</f>
        <v>0</v>
      </c>
      <c r="E101" s="158">
        <f t="shared" si="46"/>
        <v>0</v>
      </c>
      <c r="F101" s="159"/>
      <c r="G101" s="158">
        <f>G33-G100-G28-G29-G30+G94+G93</f>
        <v>19710984.389999934</v>
      </c>
      <c r="H101" s="160">
        <f>+G101/$I$6</f>
        <v>3973828.5532841282</v>
      </c>
      <c r="I101" s="159"/>
      <c r="J101" s="161">
        <f>+J34-J100</f>
        <v>4363350.7425022237</v>
      </c>
      <c r="K101" s="161">
        <f>+K34-K100</f>
        <v>1010673.5448248982</v>
      </c>
      <c r="L101" s="162">
        <f>+J101/H101</f>
        <v>1.0980218909787085</v>
      </c>
      <c r="M101" s="163">
        <f>+K101/H101</f>
        <v>0.25433244823550272</v>
      </c>
      <c r="O101" s="155">
        <f t="shared" si="30"/>
        <v>1400195.7340429937</v>
      </c>
    </row>
    <row r="102" spans="1:17" ht="16.2" thickBot="1" x14ac:dyDescent="0.35">
      <c r="A102" s="73">
        <v>691</v>
      </c>
      <c r="B102" s="164" t="s">
        <v>155</v>
      </c>
      <c r="C102" s="165"/>
      <c r="D102" s="165"/>
      <c r="E102" s="165"/>
      <c r="F102" s="165"/>
      <c r="G102" s="166">
        <f>G101/G100</f>
        <v>5.7203189291606851E-2</v>
      </c>
      <c r="H102" s="166">
        <f>H101/H100</f>
        <v>5.7203189291606844E-2</v>
      </c>
      <c r="I102" s="302"/>
      <c r="J102" s="167">
        <f>J101/J100</f>
        <v>0.18861932460513861</v>
      </c>
      <c r="K102" s="167">
        <f>K101/K100</f>
        <v>2.2624721217945024E-2</v>
      </c>
      <c r="L102" s="404"/>
      <c r="M102" s="405"/>
      <c r="O102" s="155"/>
    </row>
    <row r="103" spans="1:17" ht="16.2" thickBot="1" x14ac:dyDescent="0.35">
      <c r="A103" s="168">
        <v>121</v>
      </c>
      <c r="C103" s="314"/>
      <c r="D103" s="315"/>
      <c r="E103" s="315"/>
      <c r="G103" s="170"/>
      <c r="H103" s="171"/>
    </row>
    <row r="104" spans="1:17" ht="18.600000000000001" thickBot="1" x14ac:dyDescent="0.4">
      <c r="A104" s="73"/>
      <c r="B104" s="319" t="s">
        <v>259</v>
      </c>
      <c r="C104" s="320"/>
      <c r="D104" s="321"/>
      <c r="E104" s="321"/>
      <c r="F104" s="322"/>
      <c r="G104" s="323">
        <f>+G101-G94-G93</f>
        <v>15066713.039999932</v>
      </c>
      <c r="H104" s="318" t="s">
        <v>266</v>
      </c>
    </row>
    <row r="105" spans="1:17" ht="15" thickBot="1" x14ac:dyDescent="0.35">
      <c r="A105" s="172"/>
      <c r="B105" s="169"/>
      <c r="C105" s="316"/>
      <c r="D105" s="317"/>
      <c r="E105" s="317"/>
      <c r="G105" s="173"/>
      <c r="H105" s="171"/>
      <c r="I105" s="174"/>
    </row>
    <row r="106" spans="1:17" x14ac:dyDescent="0.3">
      <c r="A106" s="175"/>
      <c r="B106" s="176" t="s">
        <v>156</v>
      </c>
      <c r="C106" s="177" t="s">
        <v>157</v>
      </c>
      <c r="D106" s="178" t="s">
        <v>157</v>
      </c>
      <c r="E106" s="178" t="s">
        <v>157</v>
      </c>
    </row>
    <row r="107" spans="1:17" x14ac:dyDescent="0.3">
      <c r="A107" s="175">
        <v>301</v>
      </c>
      <c r="B107" s="179" t="s">
        <v>158</v>
      </c>
      <c r="C107" s="180">
        <v>35461130.75</v>
      </c>
      <c r="D107" s="181">
        <v>35461130.75</v>
      </c>
      <c r="E107" s="181">
        <v>48289420.909999996</v>
      </c>
    </row>
    <row r="108" spans="1:17" x14ac:dyDescent="0.3">
      <c r="A108" s="175">
        <v>600</v>
      </c>
      <c r="B108" s="179" t="s">
        <v>159</v>
      </c>
      <c r="C108" s="182">
        <v>67630394.579999998</v>
      </c>
      <c r="D108" s="183">
        <f>149074090.5+13707432.58+20665512.26+16962002.99+14880891.4+7954622.86</f>
        <v>223244552.59000003</v>
      </c>
      <c r="E108" s="183">
        <f>19394457.53+23418432.75+29458163.86</f>
        <v>72271054.140000001</v>
      </c>
      <c r="Q108" t="e" vm="1">
        <v>#VALUE!</v>
      </c>
    </row>
    <row r="109" spans="1:17" x14ac:dyDescent="0.3">
      <c r="A109" s="175"/>
      <c r="B109" s="179" t="s">
        <v>160</v>
      </c>
      <c r="C109" s="182">
        <v>0</v>
      </c>
      <c r="D109" s="184"/>
      <c r="E109" s="184"/>
    </row>
    <row r="110" spans="1:17" x14ac:dyDescent="0.3">
      <c r="A110" s="185" t="s">
        <v>161</v>
      </c>
      <c r="B110" s="179" t="s">
        <v>162</v>
      </c>
      <c r="C110" s="182">
        <v>40422243.079999998</v>
      </c>
      <c r="D110" s="184">
        <v>48289420.909999996</v>
      </c>
      <c r="E110" s="184">
        <v>58133497.670000002</v>
      </c>
    </row>
    <row r="111" spans="1:17" x14ac:dyDescent="0.3">
      <c r="A111" s="175"/>
      <c r="B111" s="179"/>
      <c r="C111" s="182"/>
      <c r="D111" s="184"/>
      <c r="E111" s="184"/>
    </row>
    <row r="112" spans="1:17" ht="15" thickBot="1" x14ac:dyDescent="0.35">
      <c r="A112" s="175"/>
      <c r="B112" s="179" t="s">
        <v>163</v>
      </c>
      <c r="C112" s="182">
        <v>62669282.25</v>
      </c>
      <c r="D112" s="186">
        <f t="shared" ref="D112:E112" si="47">D107+D108-D110</f>
        <v>210416262.43000004</v>
      </c>
      <c r="E112" s="186">
        <f t="shared" si="47"/>
        <v>62426977.379999995</v>
      </c>
    </row>
    <row r="113" spans="1:7" x14ac:dyDescent="0.3">
      <c r="A113" s="175"/>
      <c r="B113" s="187" t="s">
        <v>164</v>
      </c>
      <c r="C113" s="188">
        <v>4961112.3299999982</v>
      </c>
      <c r="D113" s="189">
        <f>D110-D107</f>
        <v>12828290.159999996</v>
      </c>
      <c r="E113" s="189">
        <f>E110-E107</f>
        <v>9844076.7600000054</v>
      </c>
    </row>
    <row r="114" spans="1:7" x14ac:dyDescent="0.3">
      <c r="A114" s="172"/>
      <c r="B114" s="190"/>
      <c r="C114" s="191"/>
      <c r="D114" s="192"/>
      <c r="E114" s="192"/>
    </row>
    <row r="115" spans="1:7" x14ac:dyDescent="0.3">
      <c r="A115" s="172"/>
      <c r="B115" s="193" t="s">
        <v>165</v>
      </c>
      <c r="C115" s="194" t="s">
        <v>166</v>
      </c>
      <c r="D115" s="195" t="str">
        <f>+D5</f>
        <v>Dec  2022 YTD</v>
      </c>
      <c r="E115" s="195" t="str">
        <f>+E5</f>
        <v>March 2023 YTD</v>
      </c>
    </row>
    <row r="116" spans="1:7" ht="15.6" x14ac:dyDescent="0.3">
      <c r="A116" s="172"/>
      <c r="B116" s="196"/>
      <c r="C116" s="197"/>
      <c r="D116" s="198"/>
      <c r="E116" s="198"/>
    </row>
    <row r="117" spans="1:7" ht="15.6" x14ac:dyDescent="0.3">
      <c r="A117" s="199"/>
      <c r="B117" s="200" t="s">
        <v>167</v>
      </c>
      <c r="C117" s="201"/>
      <c r="D117" s="202"/>
      <c r="E117" s="202"/>
    </row>
    <row r="118" spans="1:7" ht="15.6" x14ac:dyDescent="0.3">
      <c r="A118" s="199"/>
      <c r="B118" s="203"/>
      <c r="C118" s="204"/>
      <c r="D118" s="205"/>
      <c r="E118" s="205"/>
    </row>
    <row r="119" spans="1:7" x14ac:dyDescent="0.3">
      <c r="A119" s="206">
        <v>212</v>
      </c>
      <c r="B119" s="207" t="s">
        <v>168</v>
      </c>
      <c r="C119" s="208">
        <v>16518943.92</v>
      </c>
      <c r="D119" s="209">
        <v>16518943.92</v>
      </c>
      <c r="E119" s="210">
        <v>16518943.92</v>
      </c>
      <c r="G119" s="211">
        <f>D119-C119+E119</f>
        <v>16518943.92</v>
      </c>
    </row>
    <row r="120" spans="1:7" x14ac:dyDescent="0.3">
      <c r="A120" s="212">
        <v>2133</v>
      </c>
      <c r="B120" s="207" t="s">
        <v>169</v>
      </c>
      <c r="C120" s="213">
        <v>797694.66</v>
      </c>
      <c r="D120" s="214">
        <v>797694.66</v>
      </c>
      <c r="E120" s="215">
        <v>797694.66</v>
      </c>
      <c r="G120">
        <f t="shared" ref="G120:G124" si="48">D120-C120+E120</f>
        <v>797694.66</v>
      </c>
    </row>
    <row r="121" spans="1:7" x14ac:dyDescent="0.3">
      <c r="A121" s="212">
        <v>2131</v>
      </c>
      <c r="B121" s="207" t="s">
        <v>170</v>
      </c>
      <c r="C121" s="213">
        <v>13382477.83</v>
      </c>
      <c r="D121" s="214">
        <v>40388049.039999999</v>
      </c>
      <c r="E121" s="215">
        <v>41340968.289999999</v>
      </c>
      <c r="G121">
        <f t="shared" si="48"/>
        <v>68346539.5</v>
      </c>
    </row>
    <row r="122" spans="1:7" x14ac:dyDescent="0.3">
      <c r="A122" s="212">
        <v>2132</v>
      </c>
      <c r="B122" s="207" t="s">
        <v>171</v>
      </c>
      <c r="C122" s="208">
        <v>25088858.68</v>
      </c>
      <c r="D122" s="209">
        <v>25283852.109999999</v>
      </c>
      <c r="E122" s="210">
        <v>25330836.420000002</v>
      </c>
      <c r="G122">
        <f t="shared" si="48"/>
        <v>25525829.850000001</v>
      </c>
    </row>
    <row r="123" spans="1:7" x14ac:dyDescent="0.3">
      <c r="A123" s="212" t="s">
        <v>172</v>
      </c>
      <c r="B123" s="207" t="s">
        <v>173</v>
      </c>
      <c r="C123" s="213">
        <v>867316.2</v>
      </c>
      <c r="D123" s="214">
        <v>907068.29</v>
      </c>
      <c r="E123" s="215">
        <v>934352.41</v>
      </c>
      <c r="G123">
        <f t="shared" si="48"/>
        <v>974104.50000000012</v>
      </c>
    </row>
    <row r="124" spans="1:7" x14ac:dyDescent="0.3">
      <c r="A124" s="206" t="s">
        <v>174</v>
      </c>
      <c r="B124" s="207" t="s">
        <v>175</v>
      </c>
      <c r="C124" s="208">
        <v>14710314.08</v>
      </c>
      <c r="D124" s="209">
        <v>18896032.219999999</v>
      </c>
      <c r="E124" s="210">
        <v>20188420.719999999</v>
      </c>
      <c r="G124">
        <f t="shared" si="48"/>
        <v>24374138.859999999</v>
      </c>
    </row>
    <row r="125" spans="1:7" x14ac:dyDescent="0.3">
      <c r="A125" s="206"/>
      <c r="B125" s="207"/>
      <c r="C125" s="213"/>
      <c r="D125" s="214"/>
      <c r="E125" s="214"/>
    </row>
    <row r="126" spans="1:7" x14ac:dyDescent="0.3">
      <c r="A126" s="206"/>
      <c r="B126" s="207"/>
      <c r="C126" s="216">
        <v>71365605.370000005</v>
      </c>
      <c r="D126" s="217">
        <f>SUM(D119:D125)</f>
        <v>102791640.23999999</v>
      </c>
      <c r="E126" s="217">
        <f>SUM(E119:E125)</f>
        <v>105111216.41999999</v>
      </c>
    </row>
    <row r="127" spans="1:7" x14ac:dyDescent="0.3">
      <c r="A127" s="218"/>
      <c r="B127" s="219" t="s">
        <v>176</v>
      </c>
      <c r="C127" s="213"/>
      <c r="D127" s="214"/>
      <c r="E127" s="214"/>
    </row>
    <row r="128" spans="1:7" x14ac:dyDescent="0.3">
      <c r="A128" s="220" t="s">
        <v>177</v>
      </c>
      <c r="B128" s="207" t="s">
        <v>178</v>
      </c>
      <c r="C128" s="213">
        <v>40748346.140000001</v>
      </c>
      <c r="D128" s="221">
        <f>48289420.91+244584.3</f>
        <v>48534005.209999993</v>
      </c>
      <c r="E128" s="222">
        <f>56450703+249832.33+13134.84</f>
        <v>56713670.170000002</v>
      </c>
      <c r="G128">
        <f t="shared" ref="G128:G133" si="49">D128-C128+E128</f>
        <v>64499329.239999995</v>
      </c>
    </row>
    <row r="129" spans="1:7" x14ac:dyDescent="0.3">
      <c r="A129" s="220">
        <v>341</v>
      </c>
      <c r="B129" s="207" t="s">
        <v>89</v>
      </c>
      <c r="C129" s="213">
        <v>2220428.1800000002</v>
      </c>
      <c r="D129" s="223">
        <v>1079565.0900000001</v>
      </c>
      <c r="E129" s="224">
        <v>1915005.95</v>
      </c>
      <c r="G129">
        <f t="shared" si="49"/>
        <v>774142.85999999987</v>
      </c>
    </row>
    <row r="130" spans="1:7" x14ac:dyDescent="0.3">
      <c r="A130" s="220">
        <v>345</v>
      </c>
      <c r="B130" s="207" t="s">
        <v>90</v>
      </c>
      <c r="C130" s="208">
        <v>6829188.1200000001</v>
      </c>
      <c r="D130" s="225">
        <v>3561766.96</v>
      </c>
      <c r="E130" s="226">
        <v>5721470.7800000003</v>
      </c>
      <c r="G130">
        <f t="shared" si="49"/>
        <v>2454049.62</v>
      </c>
    </row>
    <row r="131" spans="1:7" x14ac:dyDescent="0.3">
      <c r="A131" s="220">
        <v>357</v>
      </c>
      <c r="B131" s="207" t="s">
        <v>91</v>
      </c>
      <c r="C131" s="208">
        <v>0</v>
      </c>
      <c r="D131" s="225">
        <v>595940.11</v>
      </c>
      <c r="E131" s="226">
        <v>1682794.67</v>
      </c>
      <c r="G131">
        <f t="shared" si="49"/>
        <v>2278734.7799999998</v>
      </c>
    </row>
    <row r="132" spans="1:7" x14ac:dyDescent="0.3">
      <c r="A132" s="220">
        <v>371</v>
      </c>
      <c r="B132" s="207" t="s">
        <v>92</v>
      </c>
      <c r="C132" s="208">
        <v>150014.6</v>
      </c>
      <c r="D132" s="225">
        <v>66618.820000000007</v>
      </c>
      <c r="E132" s="226">
        <v>135373.46</v>
      </c>
      <c r="G132">
        <f t="shared" si="49"/>
        <v>51977.679999999993</v>
      </c>
    </row>
    <row r="133" spans="1:7" x14ac:dyDescent="0.3">
      <c r="A133" s="206" t="s">
        <v>179</v>
      </c>
      <c r="B133" s="207" t="s">
        <v>180</v>
      </c>
      <c r="C133" s="213">
        <v>70655130.439999998</v>
      </c>
      <c r="D133" s="227">
        <v>29771035.93</v>
      </c>
      <c r="E133" s="227">
        <f>55717234.21</f>
        <v>55717234.210000001</v>
      </c>
      <c r="G133">
        <f t="shared" si="49"/>
        <v>14833139.700000003</v>
      </c>
    </row>
    <row r="134" spans="1:7" x14ac:dyDescent="0.3">
      <c r="A134" s="218"/>
      <c r="B134" s="207"/>
      <c r="C134" s="228">
        <v>120603107.47999999</v>
      </c>
      <c r="D134" s="229">
        <f>SUM(D128:D133)</f>
        <v>83608932.120000005</v>
      </c>
      <c r="E134" s="229">
        <f>SUM(E128:E133)</f>
        <v>121885549.24000001</v>
      </c>
    </row>
    <row r="135" spans="1:7" x14ac:dyDescent="0.3">
      <c r="A135" s="218"/>
      <c r="B135" s="219" t="s">
        <v>181</v>
      </c>
      <c r="C135" s="213"/>
      <c r="D135" s="214"/>
      <c r="E135" s="214"/>
    </row>
    <row r="136" spans="1:7" x14ac:dyDescent="0.3">
      <c r="A136" s="206">
        <v>409</v>
      </c>
      <c r="B136" s="207" t="s">
        <v>182</v>
      </c>
      <c r="C136" s="208">
        <v>2692.42</v>
      </c>
      <c r="D136" s="209">
        <v>238797.98</v>
      </c>
      <c r="E136" s="209">
        <v>2453646.73</v>
      </c>
      <c r="G136">
        <f t="shared" ref="G136:G143" si="50">D136-C136+E136</f>
        <v>2689752.29</v>
      </c>
    </row>
    <row r="137" spans="1:7" x14ac:dyDescent="0.3">
      <c r="A137" s="218" t="s">
        <v>183</v>
      </c>
      <c r="B137" s="207" t="s">
        <v>184</v>
      </c>
      <c r="C137" s="213">
        <v>5497349.2400000002</v>
      </c>
      <c r="D137" s="214">
        <v>827895.68</v>
      </c>
      <c r="E137" s="214">
        <v>858676.26</v>
      </c>
      <c r="G137">
        <f t="shared" si="50"/>
        <v>-3810777.3000000007</v>
      </c>
    </row>
    <row r="138" spans="1:7" x14ac:dyDescent="0.3">
      <c r="A138" s="218" t="s">
        <v>185</v>
      </c>
      <c r="B138" s="207" t="s">
        <v>186</v>
      </c>
      <c r="C138" s="213">
        <v>10701.75</v>
      </c>
      <c r="D138" s="214">
        <v>10701.75</v>
      </c>
      <c r="E138" s="214">
        <v>10701.75</v>
      </c>
      <c r="G138">
        <f t="shared" si="50"/>
        <v>10701.75</v>
      </c>
    </row>
    <row r="139" spans="1:7" x14ac:dyDescent="0.3">
      <c r="A139" s="206">
        <v>425</v>
      </c>
      <c r="B139" s="207" t="s">
        <v>187</v>
      </c>
      <c r="C139" s="213">
        <v>0</v>
      </c>
      <c r="D139" s="214">
        <v>0</v>
      </c>
      <c r="E139" s="214">
        <v>0</v>
      </c>
      <c r="G139">
        <f t="shared" si="50"/>
        <v>0</v>
      </c>
    </row>
    <row r="140" spans="1:7" x14ac:dyDescent="0.3">
      <c r="A140" s="206">
        <v>438</v>
      </c>
      <c r="B140" s="207" t="s">
        <v>188</v>
      </c>
      <c r="C140" s="208">
        <v>0</v>
      </c>
      <c r="D140" s="221">
        <v>0</v>
      </c>
      <c r="E140" s="221">
        <v>0</v>
      </c>
      <c r="G140">
        <f t="shared" si="50"/>
        <v>0</v>
      </c>
    </row>
    <row r="141" spans="1:7" x14ac:dyDescent="0.3">
      <c r="A141" s="206">
        <v>461</v>
      </c>
      <c r="B141" s="207" t="s">
        <v>189</v>
      </c>
      <c r="C141" s="208">
        <v>46120.24</v>
      </c>
      <c r="D141" s="230">
        <v>46120.24</v>
      </c>
      <c r="E141" s="230">
        <v>56020.88</v>
      </c>
      <c r="G141">
        <f t="shared" si="50"/>
        <v>56020.88</v>
      </c>
    </row>
    <row r="142" spans="1:7" x14ac:dyDescent="0.3">
      <c r="A142" s="206">
        <v>471</v>
      </c>
      <c r="B142" s="207" t="s">
        <v>190</v>
      </c>
      <c r="C142" s="225">
        <v>2613732.77</v>
      </c>
      <c r="D142" s="209">
        <v>726109.33</v>
      </c>
      <c r="E142" s="209">
        <v>538415.52</v>
      </c>
      <c r="G142">
        <f t="shared" si="50"/>
        <v>-1349207.92</v>
      </c>
    </row>
    <row r="143" spans="1:7" ht="15.6" x14ac:dyDescent="0.3">
      <c r="A143" s="231">
        <v>437.03</v>
      </c>
      <c r="B143" s="232" t="s">
        <v>191</v>
      </c>
      <c r="C143" s="225">
        <v>158394.13</v>
      </c>
      <c r="D143" s="209"/>
      <c r="E143" s="209"/>
      <c r="G143">
        <f t="shared" si="50"/>
        <v>-158394.13</v>
      </c>
    </row>
    <row r="144" spans="1:7" x14ac:dyDescent="0.3">
      <c r="A144" s="218"/>
      <c r="B144" s="207"/>
      <c r="C144" s="216">
        <v>8328990.5499999998</v>
      </c>
      <c r="D144" s="217">
        <f t="shared" ref="D144:E144" si="51">SUM(D136:D143)</f>
        <v>1849624.98</v>
      </c>
      <c r="E144" s="217">
        <f t="shared" si="51"/>
        <v>3917461.14</v>
      </c>
    </row>
    <row r="145" spans="1:7" x14ac:dyDescent="0.3">
      <c r="A145" s="218"/>
      <c r="B145" s="219" t="s">
        <v>192</v>
      </c>
      <c r="C145" s="233"/>
      <c r="D145" s="234"/>
      <c r="E145" s="234"/>
    </row>
    <row r="146" spans="1:7" x14ac:dyDescent="0.3">
      <c r="A146" s="206" t="s">
        <v>193</v>
      </c>
      <c r="B146" s="207" t="s">
        <v>194</v>
      </c>
      <c r="C146" s="208">
        <v>4083.94</v>
      </c>
      <c r="D146" s="209">
        <v>2487.8200000000002</v>
      </c>
      <c r="E146" s="209">
        <v>2367.44</v>
      </c>
      <c r="G146" s="211"/>
    </row>
    <row r="147" spans="1:7" x14ac:dyDescent="0.3">
      <c r="A147" s="206" t="s">
        <v>195</v>
      </c>
      <c r="B147" s="207" t="s">
        <v>196</v>
      </c>
      <c r="C147" s="208">
        <v>13819340.880000001</v>
      </c>
      <c r="D147" s="225">
        <f>1122638.7+4699011.75</f>
        <v>5821650.4500000002</v>
      </c>
      <c r="E147" s="225">
        <f>168806.52+297891.76</f>
        <v>466698.28</v>
      </c>
      <c r="G147" s="211"/>
    </row>
    <row r="148" spans="1:7" x14ac:dyDescent="0.3">
      <c r="A148" s="218"/>
      <c r="B148" s="207"/>
      <c r="C148" s="216">
        <v>13823424.82</v>
      </c>
      <c r="D148" s="235">
        <f>SUM(D146:D147)</f>
        <v>5824138.2700000005</v>
      </c>
      <c r="E148" s="235">
        <f>SUM(E146:E147)</f>
        <v>469065.72000000003</v>
      </c>
    </row>
    <row r="149" spans="1:7" x14ac:dyDescent="0.3">
      <c r="A149" s="218"/>
      <c r="B149" s="219" t="s">
        <v>197</v>
      </c>
      <c r="C149" s="213"/>
      <c r="D149" s="214"/>
      <c r="E149" s="214"/>
    </row>
    <row r="150" spans="1:7" x14ac:dyDescent="0.3">
      <c r="A150" s="206">
        <v>473</v>
      </c>
      <c r="B150" s="207" t="s">
        <v>198</v>
      </c>
      <c r="C150" s="208">
        <v>1578463.94</v>
      </c>
      <c r="D150" s="209">
        <v>8310</v>
      </c>
      <c r="E150" s="209">
        <v>82634.720000000001</v>
      </c>
    </row>
    <row r="151" spans="1:7" x14ac:dyDescent="0.3">
      <c r="A151" s="218"/>
      <c r="B151" s="236"/>
      <c r="C151" s="216">
        <v>1578463.94</v>
      </c>
      <c r="D151" s="217">
        <f t="shared" ref="D151:E151" si="52">SUM(D150)</f>
        <v>8310</v>
      </c>
      <c r="E151" s="217">
        <f t="shared" si="52"/>
        <v>82634.720000000001</v>
      </c>
    </row>
    <row r="152" spans="1:7" x14ac:dyDescent="0.3">
      <c r="A152" s="218"/>
      <c r="B152" s="207"/>
      <c r="C152" s="213"/>
      <c r="D152" s="214"/>
      <c r="E152" s="214"/>
    </row>
    <row r="153" spans="1:7" x14ac:dyDescent="0.3">
      <c r="A153" s="218"/>
      <c r="B153" s="237" t="s">
        <v>199</v>
      </c>
      <c r="C153" s="216">
        <v>215699592.16</v>
      </c>
      <c r="D153" s="217">
        <f>+D151+D148+D144+D134+D126</f>
        <v>194082645.61000001</v>
      </c>
      <c r="E153" s="217">
        <f>+E151+E148+E144+E134+E126</f>
        <v>231465927.24000001</v>
      </c>
    </row>
    <row r="154" spans="1:7" x14ac:dyDescent="0.3">
      <c r="A154" s="218"/>
      <c r="B154" s="207"/>
      <c r="C154" s="238"/>
      <c r="D154" s="239"/>
      <c r="E154" s="239"/>
    </row>
    <row r="155" spans="1:7" x14ac:dyDescent="0.3">
      <c r="A155" s="218"/>
      <c r="B155" s="207"/>
      <c r="C155" s="238"/>
      <c r="D155" s="240"/>
      <c r="E155" s="240"/>
    </row>
    <row r="156" spans="1:7" x14ac:dyDescent="0.3">
      <c r="A156" s="218"/>
      <c r="B156" s="241" t="s">
        <v>200</v>
      </c>
      <c r="C156" s="213"/>
      <c r="D156" s="214"/>
      <c r="E156" s="214"/>
    </row>
    <row r="157" spans="1:7" x14ac:dyDescent="0.3">
      <c r="A157" s="242" t="s">
        <v>201</v>
      </c>
      <c r="B157" s="207" t="s">
        <v>202</v>
      </c>
      <c r="C157" s="208">
        <v>4129960</v>
      </c>
      <c r="D157" s="214">
        <v>4129960</v>
      </c>
      <c r="E157" s="215">
        <v>4129960</v>
      </c>
      <c r="G157" s="211">
        <f t="shared" ref="G157:G166" si="53">D157-C157+E157</f>
        <v>4129960</v>
      </c>
    </row>
    <row r="158" spans="1:7" x14ac:dyDescent="0.3">
      <c r="A158" s="242" t="s">
        <v>203</v>
      </c>
      <c r="B158" s="207" t="s">
        <v>204</v>
      </c>
      <c r="C158" s="208">
        <v>27414555.649999999</v>
      </c>
      <c r="D158" s="221">
        <v>39517287.469999999</v>
      </c>
      <c r="E158" s="215">
        <v>40866655.960000001</v>
      </c>
      <c r="G158" s="211">
        <f t="shared" si="53"/>
        <v>52969387.780000001</v>
      </c>
    </row>
    <row r="159" spans="1:7" x14ac:dyDescent="0.3">
      <c r="A159" s="243" t="s">
        <v>205</v>
      </c>
      <c r="B159" s="244" t="s">
        <v>206</v>
      </c>
      <c r="C159" s="208">
        <v>0</v>
      </c>
      <c r="D159" s="223"/>
      <c r="E159" s="245"/>
      <c r="G159" s="211">
        <f t="shared" si="53"/>
        <v>0</v>
      </c>
    </row>
    <row r="160" spans="1:7" x14ac:dyDescent="0.3">
      <c r="A160" s="243" t="s">
        <v>207</v>
      </c>
      <c r="B160" s="244" t="s">
        <v>208</v>
      </c>
      <c r="C160" s="208">
        <v>0</v>
      </c>
      <c r="D160" s="223"/>
      <c r="E160" s="245"/>
      <c r="G160" s="211">
        <f t="shared" si="53"/>
        <v>0</v>
      </c>
    </row>
    <row r="161" spans="1:7" x14ac:dyDescent="0.3">
      <c r="A161" s="243" t="s">
        <v>209</v>
      </c>
      <c r="B161" s="244" t="s">
        <v>210</v>
      </c>
      <c r="C161" s="208">
        <v>0</v>
      </c>
      <c r="D161" s="223"/>
      <c r="E161" s="245"/>
      <c r="G161" s="211">
        <f t="shared" si="53"/>
        <v>0</v>
      </c>
    </row>
    <row r="162" spans="1:7" x14ac:dyDescent="0.3">
      <c r="A162" s="243" t="s">
        <v>211</v>
      </c>
      <c r="B162" s="244" t="s">
        <v>212</v>
      </c>
      <c r="C162" s="208">
        <v>0</v>
      </c>
      <c r="D162" s="223"/>
      <c r="E162" s="245"/>
      <c r="G162" s="211">
        <f t="shared" si="53"/>
        <v>0</v>
      </c>
    </row>
    <row r="163" spans="1:7" x14ac:dyDescent="0.3">
      <c r="A163" s="243" t="s">
        <v>213</v>
      </c>
      <c r="B163" s="244" t="s">
        <v>214</v>
      </c>
      <c r="C163" s="208">
        <v>0</v>
      </c>
      <c r="D163" s="225"/>
      <c r="E163" s="246"/>
      <c r="G163" s="211">
        <f t="shared" si="53"/>
        <v>0</v>
      </c>
    </row>
    <row r="164" spans="1:7" x14ac:dyDescent="0.3">
      <c r="A164" s="243" t="s">
        <v>215</v>
      </c>
      <c r="B164" s="244" t="s">
        <v>216</v>
      </c>
      <c r="C164" s="208">
        <v>7870918.1799999997</v>
      </c>
      <c r="D164" s="225">
        <v>7870918.1799999997</v>
      </c>
      <c r="E164" s="225">
        <v>7870918.1799999997</v>
      </c>
      <c r="G164" s="211">
        <f t="shared" si="53"/>
        <v>7870918.1799999997</v>
      </c>
    </row>
    <row r="165" spans="1:7" x14ac:dyDescent="0.3">
      <c r="A165" s="243" t="s">
        <v>217</v>
      </c>
      <c r="B165" s="244" t="s">
        <v>218</v>
      </c>
      <c r="C165" s="208"/>
      <c r="D165" s="225"/>
      <c r="E165" s="225">
        <f>24838722.76+97335.96</f>
        <v>24936058.720000003</v>
      </c>
      <c r="G165" s="211">
        <f t="shared" si="53"/>
        <v>24936058.720000003</v>
      </c>
    </row>
    <row r="166" spans="1:7" x14ac:dyDescent="0.3">
      <c r="A166" s="242" t="s">
        <v>219</v>
      </c>
      <c r="B166" s="207" t="s">
        <v>220</v>
      </c>
      <c r="C166" s="208">
        <v>0</v>
      </c>
      <c r="D166" s="247">
        <v>-12102731.82</v>
      </c>
      <c r="E166" s="247">
        <v>-1349368.49</v>
      </c>
      <c r="G166" s="211">
        <f t="shared" si="53"/>
        <v>-13452100.310000001</v>
      </c>
    </row>
    <row r="167" spans="1:7" x14ac:dyDescent="0.3">
      <c r="A167" s="242"/>
      <c r="B167" s="207" t="s">
        <v>221</v>
      </c>
      <c r="C167" s="208">
        <v>17343411.899999999</v>
      </c>
      <c r="D167" s="248">
        <v>36941454.579999998</v>
      </c>
      <c r="E167" s="248">
        <v>4986059.08</v>
      </c>
      <c r="G167" s="211">
        <f>D167-C167+E167</f>
        <v>24584101.759999998</v>
      </c>
    </row>
    <row r="168" spans="1:7" x14ac:dyDescent="0.3">
      <c r="A168" s="243" t="s">
        <v>215</v>
      </c>
      <c r="B168" s="207" t="s">
        <v>222</v>
      </c>
      <c r="C168" s="208">
        <v>0</v>
      </c>
      <c r="D168" s="249"/>
      <c r="E168" s="250"/>
    </row>
    <row r="169" spans="1:7" x14ac:dyDescent="0.3">
      <c r="A169" s="242" t="s">
        <v>223</v>
      </c>
      <c r="B169" s="207" t="s">
        <v>224</v>
      </c>
      <c r="C169" s="208">
        <v>0</v>
      </c>
      <c r="D169" s="179"/>
      <c r="E169" s="251"/>
    </row>
    <row r="170" spans="1:7" x14ac:dyDescent="0.3">
      <c r="A170" s="242" t="s">
        <v>225</v>
      </c>
      <c r="B170" s="207" t="s">
        <v>226</v>
      </c>
      <c r="C170" s="208">
        <v>9342772.7100000009</v>
      </c>
      <c r="D170" s="225">
        <v>22500619.129999999</v>
      </c>
      <c r="E170" s="225">
        <v>21673787.789999999</v>
      </c>
    </row>
    <row r="171" spans="1:7" x14ac:dyDescent="0.3">
      <c r="A171" s="242" t="s">
        <v>227</v>
      </c>
      <c r="B171" s="207" t="s">
        <v>228</v>
      </c>
      <c r="C171" s="208">
        <v>0</v>
      </c>
      <c r="D171" s="225"/>
      <c r="E171" s="225"/>
    </row>
    <row r="172" spans="1:7" x14ac:dyDescent="0.3">
      <c r="A172" s="242"/>
      <c r="B172" s="207"/>
      <c r="C172" s="216">
        <v>66101618.439999998</v>
      </c>
      <c r="D172" s="235">
        <f>SUM(D157:D171)</f>
        <v>98857507.539999992</v>
      </c>
      <c r="E172" s="235">
        <f>SUM(E157:E171)</f>
        <v>103114071.24000001</v>
      </c>
    </row>
    <row r="173" spans="1:7" x14ac:dyDescent="0.3">
      <c r="A173" s="218"/>
      <c r="B173" s="219" t="s">
        <v>229</v>
      </c>
      <c r="C173" s="208"/>
      <c r="D173" s="214"/>
      <c r="E173" s="214"/>
    </row>
    <row r="174" spans="1:7" x14ac:dyDescent="0.3">
      <c r="A174" s="218" t="s">
        <v>230</v>
      </c>
      <c r="B174" s="207" t="s">
        <v>231</v>
      </c>
      <c r="C174" s="208">
        <v>14282876.220000001</v>
      </c>
      <c r="D174" s="230">
        <v>18600031.73</v>
      </c>
      <c r="E174" s="252">
        <v>19857614.77</v>
      </c>
    </row>
    <row r="175" spans="1:7" x14ac:dyDescent="0.3">
      <c r="A175" s="206">
        <v>281</v>
      </c>
      <c r="B175" s="207" t="s">
        <v>232</v>
      </c>
      <c r="C175" s="253">
        <v>21678896.780000001</v>
      </c>
      <c r="D175" s="209">
        <v>26324018.440000001</v>
      </c>
      <c r="E175" s="210">
        <v>28160634.469999999</v>
      </c>
      <c r="G175" s="211"/>
    </row>
    <row r="176" spans="1:7" x14ac:dyDescent="0.3">
      <c r="A176" s="242"/>
      <c r="B176" s="207"/>
      <c r="C176" s="213"/>
      <c r="D176" s="254"/>
      <c r="E176" s="254"/>
    </row>
    <row r="177" spans="1:5" x14ac:dyDescent="0.3">
      <c r="A177" s="218"/>
      <c r="B177" s="207"/>
      <c r="C177" s="216">
        <v>35961773</v>
      </c>
      <c r="D177" s="217">
        <f>SUM(D174:D176)</f>
        <v>44924050.170000002</v>
      </c>
      <c r="E177" s="217">
        <f>SUM(E174:E176)</f>
        <v>48018249.239999995</v>
      </c>
    </row>
    <row r="178" spans="1:5" x14ac:dyDescent="0.3">
      <c r="A178" s="218"/>
      <c r="B178" s="190"/>
      <c r="C178" s="208"/>
      <c r="D178" s="214"/>
      <c r="E178" s="214"/>
    </row>
    <row r="179" spans="1:5" x14ac:dyDescent="0.3">
      <c r="A179" s="218"/>
      <c r="B179" s="219" t="s">
        <v>233</v>
      </c>
      <c r="C179" s="255"/>
      <c r="D179" s="214"/>
      <c r="E179" s="214"/>
    </row>
    <row r="180" spans="1:5" x14ac:dyDescent="0.3">
      <c r="A180" s="218" t="s">
        <v>234</v>
      </c>
      <c r="B180" s="207" t="s">
        <v>235</v>
      </c>
      <c r="C180" s="208">
        <v>68597498.140000001</v>
      </c>
      <c r="D180" s="214">
        <f>34984961.92+3577822.24+1271763.62+108116.6</f>
        <v>39942664.380000003</v>
      </c>
      <c r="E180" s="214">
        <f>59305473.8+2532973.07+1656313.8+108083.82</f>
        <v>63602844.489999995</v>
      </c>
    </row>
    <row r="181" spans="1:5" x14ac:dyDescent="0.3">
      <c r="A181" s="242" t="s">
        <v>236</v>
      </c>
      <c r="B181" s="207" t="s">
        <v>237</v>
      </c>
      <c r="C181" s="208">
        <v>0</v>
      </c>
      <c r="D181" s="209">
        <v>8024993.1200000001</v>
      </c>
      <c r="E181" s="209">
        <v>13579868.26</v>
      </c>
    </row>
    <row r="182" spans="1:5" x14ac:dyDescent="0.3">
      <c r="A182" s="218"/>
      <c r="B182" s="207"/>
      <c r="C182" s="216">
        <v>68597498.140000001</v>
      </c>
      <c r="D182" s="217">
        <f>SUM(D180:D181)</f>
        <v>47967657.5</v>
      </c>
      <c r="E182" s="217">
        <f>SUM(E180:E181)</f>
        <v>77182712.75</v>
      </c>
    </row>
    <row r="183" spans="1:5" x14ac:dyDescent="0.3">
      <c r="A183" s="218"/>
      <c r="B183" s="207"/>
      <c r="C183" s="213"/>
      <c r="D183" s="217"/>
      <c r="E183" s="217"/>
    </row>
    <row r="184" spans="1:5" x14ac:dyDescent="0.3">
      <c r="A184" s="218"/>
      <c r="B184" s="219" t="s">
        <v>238</v>
      </c>
      <c r="C184" s="208"/>
      <c r="D184" s="214"/>
      <c r="E184" s="214"/>
    </row>
    <row r="185" spans="1:5" x14ac:dyDescent="0.3">
      <c r="A185" s="218" t="s">
        <v>239</v>
      </c>
      <c r="B185" s="207" t="s">
        <v>240</v>
      </c>
      <c r="C185" s="253">
        <v>1720603.6</v>
      </c>
      <c r="D185" s="214">
        <f>1109499+29514</f>
        <v>1139013</v>
      </c>
      <c r="E185" s="214">
        <f>1630855.11+147142.89</f>
        <v>1777998</v>
      </c>
    </row>
    <row r="186" spans="1:5" x14ac:dyDescent="0.3">
      <c r="A186" s="206">
        <v>427</v>
      </c>
      <c r="B186" s="256" t="s">
        <v>241</v>
      </c>
      <c r="C186" s="253">
        <v>100</v>
      </c>
      <c r="D186" s="209">
        <v>120</v>
      </c>
      <c r="E186" s="209">
        <v>120</v>
      </c>
    </row>
    <row r="187" spans="1:5" x14ac:dyDescent="0.3">
      <c r="A187" s="206" t="s">
        <v>242</v>
      </c>
      <c r="B187" s="207" t="s">
        <v>243</v>
      </c>
      <c r="C187" s="253">
        <v>973556</v>
      </c>
      <c r="D187" s="214">
        <f>6241+442786</f>
        <v>449027</v>
      </c>
      <c r="E187" s="214">
        <f>8802+286189</f>
        <v>294991</v>
      </c>
    </row>
    <row r="188" spans="1:5" x14ac:dyDescent="0.3">
      <c r="A188" s="218" t="s">
        <v>244</v>
      </c>
      <c r="B188" s="207" t="s">
        <v>245</v>
      </c>
      <c r="C188" s="253">
        <v>213895</v>
      </c>
      <c r="D188" s="221">
        <f>83101+251249+30636+3354</f>
        <v>368340</v>
      </c>
      <c r="E188" s="221">
        <f>67411+209515+47251</f>
        <v>324177</v>
      </c>
    </row>
    <row r="189" spans="1:5" x14ac:dyDescent="0.3">
      <c r="A189" s="206">
        <v>441</v>
      </c>
      <c r="B189" s="207" t="s">
        <v>246</v>
      </c>
      <c r="C189" s="253">
        <v>3184215</v>
      </c>
      <c r="D189" s="246">
        <v>140666</v>
      </c>
      <c r="E189" s="246">
        <v>835000</v>
      </c>
    </row>
    <row r="190" spans="1:5" x14ac:dyDescent="0.3">
      <c r="A190" s="218" t="s">
        <v>247</v>
      </c>
      <c r="B190" s="207" t="s">
        <v>248</v>
      </c>
      <c r="C190" s="253">
        <v>407373.88</v>
      </c>
      <c r="D190" s="257">
        <v>234797.3</v>
      </c>
      <c r="E190" s="257">
        <v>-82886.09</v>
      </c>
    </row>
    <row r="191" spans="1:5" x14ac:dyDescent="0.3">
      <c r="A191" s="258" t="s">
        <v>249</v>
      </c>
      <c r="B191" s="207" t="s">
        <v>250</v>
      </c>
      <c r="C191" s="253">
        <v>38538959.100000001</v>
      </c>
      <c r="D191" s="257">
        <f>1467.1</f>
        <v>1467.1</v>
      </c>
      <c r="E191" s="257">
        <v>1494.1</v>
      </c>
    </row>
    <row r="192" spans="1:5" x14ac:dyDescent="0.3">
      <c r="A192" s="206">
        <v>472</v>
      </c>
      <c r="B192" s="207" t="s">
        <v>251</v>
      </c>
      <c r="C192" s="253">
        <v>0</v>
      </c>
      <c r="D192" s="227"/>
      <c r="E192" s="227"/>
    </row>
    <row r="193" spans="1:5" x14ac:dyDescent="0.3">
      <c r="A193" s="218"/>
      <c r="B193" s="236"/>
      <c r="C193" s="216">
        <v>45038702.579999998</v>
      </c>
      <c r="D193" s="217">
        <f t="shared" ref="D193:E193" si="54">SUM(D185:D192)</f>
        <v>2333430.4</v>
      </c>
      <c r="E193" s="217">
        <f t="shared" si="54"/>
        <v>3150894.0100000002</v>
      </c>
    </row>
    <row r="194" spans="1:5" x14ac:dyDescent="0.3">
      <c r="A194" s="218"/>
      <c r="B194" s="236"/>
      <c r="C194" s="259"/>
      <c r="D194" s="260"/>
      <c r="E194" s="260"/>
    </row>
    <row r="195" spans="1:5" x14ac:dyDescent="0.3">
      <c r="A195" s="218"/>
      <c r="B195" s="200" t="s">
        <v>252</v>
      </c>
      <c r="C195" s="261">
        <v>215699592.16</v>
      </c>
      <c r="D195" s="260">
        <f>D193+D182+D177+D172</f>
        <v>194082645.60999998</v>
      </c>
      <c r="E195" s="260">
        <f>E193+E182+E177+E172</f>
        <v>231465927.24000001</v>
      </c>
    </row>
    <row r="196" spans="1:5" x14ac:dyDescent="0.3">
      <c r="A196" s="218"/>
      <c r="B196" s="207"/>
      <c r="C196" s="238"/>
      <c r="D196" s="262"/>
      <c r="E196" s="262"/>
    </row>
    <row r="197" spans="1:5" ht="15" thickBot="1" x14ac:dyDescent="0.35">
      <c r="A197" s="263"/>
      <c r="B197" s="264"/>
      <c r="C197" s="265">
        <v>0</v>
      </c>
      <c r="D197" s="266">
        <f t="shared" ref="D197" si="55">D153-D195</f>
        <v>0</v>
      </c>
      <c r="E197" s="266">
        <f>E153-E195</f>
        <v>0</v>
      </c>
    </row>
    <row r="231" spans="2:7" x14ac:dyDescent="0.3">
      <c r="B231" s="42" t="s">
        <v>257</v>
      </c>
      <c r="G231" s="283"/>
    </row>
  </sheetData>
  <mergeCells count="13">
    <mergeCell ref="K6:K7"/>
    <mergeCell ref="L6:M7"/>
    <mergeCell ref="H8:M8"/>
    <mergeCell ref="J35:M43"/>
    <mergeCell ref="L102:M102"/>
    <mergeCell ref="H4:J4"/>
    <mergeCell ref="B5:B7"/>
    <mergeCell ref="C5:C7"/>
    <mergeCell ref="D5:D7"/>
    <mergeCell ref="E5:E7"/>
    <mergeCell ref="G5:G7"/>
    <mergeCell ref="H5:H7"/>
    <mergeCell ref="J6:J7"/>
  </mergeCells>
  <printOptions horizontalCentered="1" gridLines="1"/>
  <pageMargins left="0.70866141732283472" right="0.70866141732283472" top="0.74803149606299213" bottom="0.74803149606299213" header="0.31496062992125984" footer="0.31496062992125984"/>
  <pageSetup paperSize="9" scale="70" fitToHeight="2" orientation="landscape" r:id="rId1"/>
  <headerFooter>
    <oddHeader>&amp;L&amp;14Vimercati S.p.A.&amp;C&amp;14Allegato 7 - Conto Economico segregato VEE&amp;R&amp;14Documentazione Nazionale FYE 31/03/2023</oddHeader>
    <oddFooter>&amp;L&amp;T&amp;C&amp;Z&amp;F</oddFooter>
  </headerFooter>
  <rowBreaks count="1" manualBreakCount="1">
    <brk id="50" min="1" max="12" man="1"/>
  </rowBreaks>
  <colBreaks count="1" manualBreakCount="1">
    <brk id="13"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B1F8C-B8A2-4C4F-953E-55AADE7A301E}">
  <dimension ref="A1:M603"/>
  <sheetViews>
    <sheetView tabSelected="1" view="pageBreakPreview" zoomScale="85" zoomScaleNormal="85" zoomScaleSheetLayoutView="85" workbookViewId="0">
      <selection activeCell="L9" sqref="L9"/>
    </sheetView>
  </sheetViews>
  <sheetFormatPr defaultColWidth="8.77734375" defaultRowHeight="14.4" x14ac:dyDescent="0.3"/>
  <cols>
    <col min="1" max="1" width="8.77734375" style="27"/>
    <col min="2" max="2" width="19.88671875" style="27" customWidth="1"/>
    <col min="3" max="3" width="34.88671875" style="27" customWidth="1"/>
    <col min="4" max="4" width="17" style="27" customWidth="1"/>
    <col min="5" max="5" width="16.21875" style="27" customWidth="1"/>
    <col min="6" max="6" width="9.33203125" style="27" customWidth="1"/>
    <col min="7" max="7" width="43.5546875" style="27" customWidth="1"/>
    <col min="8" max="8" width="14.77734375" style="27" customWidth="1"/>
    <col min="9" max="9" width="3.21875" style="27" customWidth="1"/>
    <col min="10" max="10" width="4.33203125" style="27" customWidth="1"/>
    <col min="11" max="11" width="52.44140625" style="27" customWidth="1"/>
    <col min="12" max="12" width="13" style="27" customWidth="1"/>
    <col min="13" max="13" width="13.77734375" style="27" customWidth="1"/>
    <col min="14" max="14" width="10.6640625" style="27" customWidth="1"/>
    <col min="15" max="15" width="14.5546875" style="27" customWidth="1"/>
    <col min="16" max="16" width="10.33203125" style="27" customWidth="1"/>
    <col min="17" max="16384" width="8.77734375" style="27"/>
  </cols>
  <sheetData>
    <row r="1" spans="1:13" x14ac:dyDescent="0.3">
      <c r="D1" s="27">
        <v>0</v>
      </c>
    </row>
    <row r="2" spans="1:13" ht="27.45" customHeight="1" x14ac:dyDescent="0.3">
      <c r="A2" s="324"/>
      <c r="B2" s="32" t="s">
        <v>321</v>
      </c>
      <c r="G2" s="325" t="s">
        <v>322</v>
      </c>
      <c r="H2" s="324"/>
      <c r="I2" s="324"/>
      <c r="J2" s="324"/>
    </row>
    <row r="3" spans="1:13" ht="27.45" customHeight="1" x14ac:dyDescent="0.3">
      <c r="B3" s="31" t="s">
        <v>323</v>
      </c>
    </row>
    <row r="4" spans="1:13" ht="27.45" customHeight="1" x14ac:dyDescent="0.3">
      <c r="B4" s="32" t="s">
        <v>42</v>
      </c>
      <c r="C4" s="33"/>
      <c r="D4" s="33"/>
      <c r="E4" s="33"/>
      <c r="F4" s="34"/>
      <c r="G4" s="34"/>
      <c r="H4" s="35"/>
      <c r="K4" s="326">
        <f>+L7/L6</f>
        <v>0.17705618625538938</v>
      </c>
    </row>
    <row r="5" spans="1:13" s="28" customFormat="1" ht="64.05" customHeight="1" x14ac:dyDescent="0.3">
      <c r="B5" s="30" t="s">
        <v>19</v>
      </c>
      <c r="C5" s="30" t="s">
        <v>20</v>
      </c>
      <c r="D5" s="30" t="s">
        <v>21</v>
      </c>
      <c r="E5" s="30" t="s">
        <v>22</v>
      </c>
      <c r="F5" s="30" t="s">
        <v>23</v>
      </c>
      <c r="G5" s="30" t="s">
        <v>24</v>
      </c>
      <c r="H5" s="30" t="s">
        <v>25</v>
      </c>
      <c r="K5" s="406" t="s">
        <v>46</v>
      </c>
      <c r="L5" s="407"/>
    </row>
    <row r="6" spans="1:13" x14ac:dyDescent="0.25">
      <c r="B6" s="29" t="s">
        <v>26</v>
      </c>
      <c r="C6" s="29" t="s">
        <v>27</v>
      </c>
      <c r="D6" s="29">
        <v>330924</v>
      </c>
      <c r="E6" s="408">
        <v>0.15</v>
      </c>
      <c r="F6" s="29">
        <f>+E6*D6</f>
        <v>49638.6</v>
      </c>
      <c r="G6" s="29" t="s">
        <v>417</v>
      </c>
      <c r="H6" s="29">
        <v>0.2273</v>
      </c>
      <c r="K6" s="38" t="s">
        <v>43</v>
      </c>
      <c r="L6" s="39">
        <v>93392111</v>
      </c>
    </row>
    <row r="7" spans="1:13" x14ac:dyDescent="0.25">
      <c r="B7" s="29" t="s">
        <v>28</v>
      </c>
      <c r="C7" s="29" t="s">
        <v>29</v>
      </c>
      <c r="D7" s="29">
        <v>84830</v>
      </c>
      <c r="E7" s="408">
        <v>0.15320004715312979</v>
      </c>
      <c r="F7" s="29">
        <f t="shared" ref="F7:F55" si="0">+E7*D7</f>
        <v>12995.960000000001</v>
      </c>
      <c r="G7" s="29" t="s">
        <v>418</v>
      </c>
      <c r="H7" s="29">
        <v>0.15909999999999999</v>
      </c>
      <c r="K7" s="36" t="s">
        <v>44</v>
      </c>
      <c r="L7" s="37">
        <v>16535651</v>
      </c>
      <c r="M7" s="327"/>
    </row>
    <row r="8" spans="1:13" x14ac:dyDescent="0.25">
      <c r="B8" s="29" t="s">
        <v>30</v>
      </c>
      <c r="C8" s="29" t="s">
        <v>31</v>
      </c>
      <c r="D8" s="29">
        <v>28000</v>
      </c>
      <c r="E8" s="408">
        <v>8.7999999999999995E-2</v>
      </c>
      <c r="F8" s="29">
        <f t="shared" si="0"/>
        <v>2464</v>
      </c>
      <c r="G8" s="29" t="s">
        <v>419</v>
      </c>
      <c r="H8" s="29">
        <v>0.111</v>
      </c>
      <c r="K8" s="38" t="s">
        <v>45</v>
      </c>
      <c r="L8" s="40">
        <f>AVERAGE(E6:E55)</f>
        <v>0.11038137809509477</v>
      </c>
    </row>
    <row r="9" spans="1:13" x14ac:dyDescent="0.25">
      <c r="B9" s="29" t="s">
        <v>337</v>
      </c>
      <c r="C9" s="29" t="s">
        <v>338</v>
      </c>
      <c r="D9" s="29">
        <v>52500</v>
      </c>
      <c r="E9" s="408">
        <v>0.10131009523809523</v>
      </c>
      <c r="F9" s="29">
        <f t="shared" si="0"/>
        <v>5318.78</v>
      </c>
      <c r="G9" s="29" t="s">
        <v>420</v>
      </c>
      <c r="H9" s="29">
        <v>0.14058000000000001</v>
      </c>
      <c r="K9" s="36" t="s">
        <v>429</v>
      </c>
      <c r="L9" s="41">
        <f>AVERAGE(H6:H55)</f>
        <v>0.18909319999999996</v>
      </c>
    </row>
    <row r="10" spans="1:13" x14ac:dyDescent="0.3">
      <c r="B10" s="29" t="s">
        <v>339</v>
      </c>
      <c r="C10" s="29" t="s">
        <v>340</v>
      </c>
      <c r="D10" s="29">
        <v>35000</v>
      </c>
      <c r="E10" s="408">
        <v>0.06</v>
      </c>
      <c r="F10" s="29">
        <f t="shared" si="0"/>
        <v>2100</v>
      </c>
      <c r="G10" s="29" t="s">
        <v>420</v>
      </c>
      <c r="H10" s="29">
        <v>0.10856</v>
      </c>
    </row>
    <row r="11" spans="1:13" x14ac:dyDescent="0.3">
      <c r="B11" s="29" t="s">
        <v>341</v>
      </c>
      <c r="C11" s="29" t="s">
        <v>342</v>
      </c>
      <c r="D11" s="29">
        <v>38500</v>
      </c>
      <c r="E11" s="408">
        <v>0.06</v>
      </c>
      <c r="F11" s="29">
        <f t="shared" si="0"/>
        <v>2310</v>
      </c>
      <c r="G11" s="29" t="s">
        <v>420</v>
      </c>
      <c r="H11" s="29">
        <v>0.10856</v>
      </c>
    </row>
    <row r="12" spans="1:13" x14ac:dyDescent="0.3">
      <c r="B12" s="29" t="s">
        <v>268</v>
      </c>
      <c r="C12" s="29" t="s">
        <v>32</v>
      </c>
      <c r="D12" s="29">
        <v>66500</v>
      </c>
      <c r="E12" s="408">
        <v>0.108</v>
      </c>
      <c r="F12" s="29">
        <f t="shared" si="0"/>
        <v>7182</v>
      </c>
      <c r="G12" s="29" t="s">
        <v>420</v>
      </c>
      <c r="H12" s="29">
        <v>0.10946</v>
      </c>
    </row>
    <row r="13" spans="1:13" x14ac:dyDescent="0.3">
      <c r="B13" s="29" t="s">
        <v>343</v>
      </c>
      <c r="C13" s="29" t="s">
        <v>344</v>
      </c>
      <c r="D13" s="29">
        <v>10500</v>
      </c>
      <c r="E13" s="408">
        <v>0.10947999999999999</v>
      </c>
      <c r="F13" s="29">
        <f t="shared" si="0"/>
        <v>1149.54</v>
      </c>
      <c r="G13" s="29" t="s">
        <v>420</v>
      </c>
      <c r="H13" s="29">
        <v>0.10946</v>
      </c>
    </row>
    <row r="14" spans="1:13" x14ac:dyDescent="0.3">
      <c r="B14" s="29" t="s">
        <v>345</v>
      </c>
      <c r="C14" s="29" t="s">
        <v>346</v>
      </c>
      <c r="D14" s="29">
        <v>66500</v>
      </c>
      <c r="E14" s="408">
        <v>0.1084</v>
      </c>
      <c r="F14" s="29">
        <f t="shared" si="0"/>
        <v>7208.5999999999995</v>
      </c>
      <c r="G14" s="29" t="s">
        <v>420</v>
      </c>
      <c r="H14" s="29">
        <v>0.10946</v>
      </c>
    </row>
    <row r="15" spans="1:13" x14ac:dyDescent="0.3">
      <c r="B15" s="29" t="s">
        <v>267</v>
      </c>
      <c r="C15" s="29" t="s">
        <v>33</v>
      </c>
      <c r="D15" s="29">
        <v>84000</v>
      </c>
      <c r="E15" s="408">
        <v>0.10830000000000001</v>
      </c>
      <c r="F15" s="29">
        <f t="shared" si="0"/>
        <v>9097.2000000000007</v>
      </c>
      <c r="G15" s="29" t="s">
        <v>420</v>
      </c>
      <c r="H15" s="29">
        <v>0.10938000000000001</v>
      </c>
    </row>
    <row r="16" spans="1:13" x14ac:dyDescent="0.3">
      <c r="B16" s="29" t="s">
        <v>34</v>
      </c>
      <c r="C16" s="29" t="s">
        <v>35</v>
      </c>
      <c r="D16" s="29">
        <v>25400</v>
      </c>
      <c r="E16" s="408">
        <v>5.5E-2</v>
      </c>
      <c r="F16" s="29">
        <f t="shared" si="0"/>
        <v>1397</v>
      </c>
      <c r="G16" s="29" t="s">
        <v>421</v>
      </c>
      <c r="H16" s="29">
        <v>6.9440000000000002E-2</v>
      </c>
    </row>
    <row r="17" spans="2:8" x14ac:dyDescent="0.3">
      <c r="B17" s="29" t="s">
        <v>347</v>
      </c>
      <c r="C17" s="29" t="s">
        <v>348</v>
      </c>
      <c r="D17" s="29">
        <v>72000</v>
      </c>
      <c r="E17" s="408">
        <v>0.12</v>
      </c>
      <c r="F17" s="29">
        <f t="shared" si="0"/>
        <v>8640</v>
      </c>
      <c r="G17" s="29" t="s">
        <v>422</v>
      </c>
      <c r="H17" s="29">
        <v>0.318</v>
      </c>
    </row>
    <row r="18" spans="2:8" x14ac:dyDescent="0.3">
      <c r="B18" s="29" t="s">
        <v>36</v>
      </c>
      <c r="C18" s="29" t="s">
        <v>37</v>
      </c>
      <c r="D18" s="29">
        <v>390000</v>
      </c>
      <c r="E18" s="408">
        <v>5.0779999999999999E-2</v>
      </c>
      <c r="F18" s="29">
        <f t="shared" si="0"/>
        <v>19804.2</v>
      </c>
      <c r="G18" s="29" t="s">
        <v>420</v>
      </c>
      <c r="H18" s="29">
        <v>5.0779999999999999E-2</v>
      </c>
    </row>
    <row r="19" spans="2:8" x14ac:dyDescent="0.3">
      <c r="B19" s="29" t="s">
        <v>349</v>
      </c>
      <c r="C19" s="29" t="s">
        <v>350</v>
      </c>
      <c r="D19" s="29">
        <v>225000</v>
      </c>
      <c r="E19" s="408">
        <v>3.5100044444444443E-2</v>
      </c>
      <c r="F19" s="29">
        <f t="shared" si="0"/>
        <v>7897.51</v>
      </c>
      <c r="G19" s="29" t="s">
        <v>420</v>
      </c>
      <c r="H19" s="29">
        <v>3.6420000000000001E-2</v>
      </c>
    </row>
    <row r="20" spans="2:8" x14ac:dyDescent="0.3">
      <c r="B20" s="29" t="s">
        <v>351</v>
      </c>
      <c r="C20" s="29" t="s">
        <v>352</v>
      </c>
      <c r="D20" s="29">
        <v>548401</v>
      </c>
      <c r="E20" s="408">
        <v>0.14270001331142726</v>
      </c>
      <c r="F20" s="29">
        <f t="shared" si="0"/>
        <v>78256.830000000016</v>
      </c>
      <c r="G20" s="29" t="s">
        <v>423</v>
      </c>
      <c r="H20" s="29">
        <v>0.12470000000000001</v>
      </c>
    </row>
    <row r="21" spans="2:8" x14ac:dyDescent="0.3">
      <c r="B21" s="29" t="s">
        <v>38</v>
      </c>
      <c r="C21" s="29" t="s">
        <v>39</v>
      </c>
      <c r="D21" s="29">
        <v>749000</v>
      </c>
      <c r="E21" s="408">
        <v>3.7499999999999999E-2</v>
      </c>
      <c r="F21" s="29">
        <f t="shared" si="0"/>
        <v>28087.5</v>
      </c>
      <c r="G21" s="29" t="s">
        <v>423</v>
      </c>
      <c r="H21" s="29">
        <v>5.4089999999999999E-2</v>
      </c>
    </row>
    <row r="22" spans="2:8" x14ac:dyDescent="0.3">
      <c r="B22" s="29" t="s">
        <v>40</v>
      </c>
      <c r="C22" s="29" t="s">
        <v>41</v>
      </c>
      <c r="D22" s="29">
        <v>680000</v>
      </c>
      <c r="E22" s="408">
        <v>3.1099999999999999E-2</v>
      </c>
      <c r="F22" s="29">
        <f t="shared" si="0"/>
        <v>21148</v>
      </c>
      <c r="G22" s="29" t="s">
        <v>419</v>
      </c>
      <c r="H22" s="29">
        <v>0.25</v>
      </c>
    </row>
    <row r="23" spans="2:8" x14ac:dyDescent="0.3">
      <c r="B23" s="29" t="s">
        <v>353</v>
      </c>
      <c r="C23" s="29" t="s">
        <v>354</v>
      </c>
      <c r="D23" s="29">
        <v>250000</v>
      </c>
      <c r="E23" s="408">
        <v>5.21E-2</v>
      </c>
      <c r="F23" s="29">
        <f t="shared" si="0"/>
        <v>13025</v>
      </c>
      <c r="G23" s="29" t="s">
        <v>424</v>
      </c>
      <c r="H23" s="29">
        <v>4.5999999999999999E-2</v>
      </c>
    </row>
    <row r="24" spans="2:8" x14ac:dyDescent="0.3">
      <c r="B24" s="29" t="s">
        <v>355</v>
      </c>
      <c r="C24" s="29" t="s">
        <v>356</v>
      </c>
      <c r="D24" s="29">
        <v>22500</v>
      </c>
      <c r="E24" s="408">
        <v>5.7500000000000002E-2</v>
      </c>
      <c r="F24" s="29">
        <f t="shared" si="0"/>
        <v>1293.75</v>
      </c>
      <c r="G24" s="29" t="s">
        <v>425</v>
      </c>
      <c r="H24" s="29">
        <v>5.7500000000000002E-2</v>
      </c>
    </row>
    <row r="25" spans="2:8" x14ac:dyDescent="0.3">
      <c r="B25" s="29" t="s">
        <v>357</v>
      </c>
      <c r="C25" s="29" t="s">
        <v>358</v>
      </c>
      <c r="D25" s="29">
        <v>11000</v>
      </c>
      <c r="E25" s="408">
        <v>2.3E-2</v>
      </c>
      <c r="F25" s="29">
        <f t="shared" si="0"/>
        <v>253</v>
      </c>
      <c r="G25" s="29" t="s">
        <v>425</v>
      </c>
      <c r="H25" s="29">
        <v>2.2599999999999999E-2</v>
      </c>
    </row>
    <row r="26" spans="2:8" x14ac:dyDescent="0.3">
      <c r="B26" s="29" t="s">
        <v>359</v>
      </c>
      <c r="C26" s="29" t="s">
        <v>360</v>
      </c>
      <c r="D26" s="29">
        <v>151000</v>
      </c>
      <c r="E26" s="408">
        <v>7.1950066225165546E-2</v>
      </c>
      <c r="F26" s="29">
        <f t="shared" si="0"/>
        <v>10864.459999999997</v>
      </c>
      <c r="G26" s="29" t="s">
        <v>420</v>
      </c>
      <c r="H26" s="29">
        <v>0.1411</v>
      </c>
    </row>
    <row r="27" spans="2:8" x14ac:dyDescent="0.3">
      <c r="B27" s="29" t="s">
        <v>361</v>
      </c>
      <c r="C27" s="29" t="s">
        <v>362</v>
      </c>
      <c r="D27" s="29">
        <v>60000</v>
      </c>
      <c r="E27" s="408">
        <v>5.7800000000000004E-2</v>
      </c>
      <c r="F27" s="29">
        <f t="shared" si="0"/>
        <v>3468.0000000000005</v>
      </c>
      <c r="G27" s="29" t="s">
        <v>420</v>
      </c>
      <c r="H27" s="29">
        <v>0.1411</v>
      </c>
    </row>
    <row r="28" spans="2:8" x14ac:dyDescent="0.3">
      <c r="B28" s="29" t="s">
        <v>363</v>
      </c>
      <c r="C28" s="29" t="s">
        <v>364</v>
      </c>
      <c r="D28" s="29">
        <v>63000</v>
      </c>
      <c r="E28" s="408">
        <v>5.7800000000000011E-2</v>
      </c>
      <c r="F28" s="29">
        <f t="shared" si="0"/>
        <v>3641.4000000000005</v>
      </c>
      <c r="G28" s="29" t="s">
        <v>420</v>
      </c>
      <c r="H28" s="29">
        <v>0.1411</v>
      </c>
    </row>
    <row r="29" spans="2:8" x14ac:dyDescent="0.3">
      <c r="B29" s="29" t="s">
        <v>365</v>
      </c>
      <c r="C29" s="29" t="s">
        <v>366</v>
      </c>
      <c r="D29" s="29">
        <v>260500</v>
      </c>
      <c r="E29" s="408">
        <v>7.1650019193857967E-2</v>
      </c>
      <c r="F29" s="29">
        <f t="shared" si="0"/>
        <v>18664.830000000002</v>
      </c>
      <c r="G29" s="29" t="s">
        <v>420</v>
      </c>
      <c r="H29" s="29">
        <v>0.1411</v>
      </c>
    </row>
    <row r="30" spans="2:8" x14ac:dyDescent="0.3">
      <c r="B30" s="29" t="s">
        <v>367</v>
      </c>
      <c r="C30" s="29" t="s">
        <v>368</v>
      </c>
      <c r="D30" s="29">
        <v>357000</v>
      </c>
      <c r="E30" s="408">
        <v>6.0999999999999999E-2</v>
      </c>
      <c r="F30" s="29">
        <f t="shared" si="0"/>
        <v>21777</v>
      </c>
      <c r="G30" s="29" t="s">
        <v>420</v>
      </c>
      <c r="H30" s="29">
        <v>0.10938000000000001</v>
      </c>
    </row>
    <row r="31" spans="2:8" x14ac:dyDescent="0.3">
      <c r="B31" s="29" t="s">
        <v>369</v>
      </c>
      <c r="C31" s="29" t="s">
        <v>370</v>
      </c>
      <c r="D31" s="29">
        <v>262500</v>
      </c>
      <c r="E31" s="408">
        <v>6.0999999999999999E-2</v>
      </c>
      <c r="F31" s="29">
        <f t="shared" si="0"/>
        <v>16012.5</v>
      </c>
      <c r="G31" s="29" t="s">
        <v>420</v>
      </c>
      <c r="H31" s="29">
        <v>0.10938000000000001</v>
      </c>
    </row>
    <row r="32" spans="2:8" x14ac:dyDescent="0.3">
      <c r="B32" s="29" t="s">
        <v>371</v>
      </c>
      <c r="C32" s="29" t="s">
        <v>372</v>
      </c>
      <c r="D32" s="29">
        <v>70000</v>
      </c>
      <c r="E32" s="408">
        <v>6.0999999999999999E-2</v>
      </c>
      <c r="F32" s="29">
        <f t="shared" si="0"/>
        <v>4270</v>
      </c>
      <c r="G32" s="29" t="s">
        <v>420</v>
      </c>
      <c r="H32" s="29">
        <v>0.10946</v>
      </c>
    </row>
    <row r="33" spans="2:8" x14ac:dyDescent="0.3">
      <c r="B33" s="29" t="s">
        <v>373</v>
      </c>
      <c r="C33" s="29" t="s">
        <v>374</v>
      </c>
      <c r="D33" s="29">
        <v>273000</v>
      </c>
      <c r="E33" s="408">
        <v>6.0999999999999999E-2</v>
      </c>
      <c r="F33" s="29">
        <f t="shared" si="0"/>
        <v>16653</v>
      </c>
      <c r="G33" s="29" t="s">
        <v>420</v>
      </c>
      <c r="H33" s="29">
        <v>0.10946</v>
      </c>
    </row>
    <row r="34" spans="2:8" x14ac:dyDescent="0.3">
      <c r="B34" s="29" t="s">
        <v>375</v>
      </c>
      <c r="C34" s="29" t="s">
        <v>376</v>
      </c>
      <c r="D34" s="29">
        <v>98000</v>
      </c>
      <c r="E34" s="408">
        <v>6.0999999999999999E-2</v>
      </c>
      <c r="F34" s="29">
        <f t="shared" si="0"/>
        <v>5978</v>
      </c>
      <c r="G34" s="29" t="s">
        <v>420</v>
      </c>
      <c r="H34" s="29">
        <v>0.10946</v>
      </c>
    </row>
    <row r="35" spans="2:8" x14ac:dyDescent="0.3">
      <c r="B35" s="29" t="s">
        <v>377</v>
      </c>
      <c r="C35" s="29" t="s">
        <v>378</v>
      </c>
      <c r="D35" s="29">
        <v>346500</v>
      </c>
      <c r="E35" s="408">
        <v>0.06</v>
      </c>
      <c r="F35" s="29">
        <f t="shared" si="0"/>
        <v>20790</v>
      </c>
      <c r="G35" s="29" t="s">
        <v>420</v>
      </c>
      <c r="H35" s="29">
        <v>0.10856</v>
      </c>
    </row>
    <row r="36" spans="2:8" x14ac:dyDescent="0.3">
      <c r="B36" s="29" t="s">
        <v>379</v>
      </c>
      <c r="C36" s="29" t="s">
        <v>380</v>
      </c>
      <c r="D36" s="29">
        <v>37800</v>
      </c>
      <c r="E36" s="408">
        <v>7.0000000000000007E-2</v>
      </c>
      <c r="F36" s="29">
        <f t="shared" si="0"/>
        <v>2646.0000000000005</v>
      </c>
      <c r="G36" s="29" t="s">
        <v>426</v>
      </c>
      <c r="H36" s="29">
        <v>0.16700000000000001</v>
      </c>
    </row>
    <row r="37" spans="2:8" x14ac:dyDescent="0.3">
      <c r="B37" s="29" t="s">
        <v>381</v>
      </c>
      <c r="C37" s="29" t="s">
        <v>382</v>
      </c>
      <c r="D37" s="29">
        <v>21000</v>
      </c>
      <c r="E37" s="408">
        <v>0.28999999999999998</v>
      </c>
      <c r="F37" s="29">
        <f t="shared" si="0"/>
        <v>6090</v>
      </c>
      <c r="G37" s="29" t="s">
        <v>419</v>
      </c>
      <c r="H37" s="29">
        <v>0.27500000000000002</v>
      </c>
    </row>
    <row r="38" spans="2:8" x14ac:dyDescent="0.3">
      <c r="B38" s="29" t="s">
        <v>383</v>
      </c>
      <c r="C38" s="29" t="s">
        <v>384</v>
      </c>
      <c r="D38" s="29">
        <v>4000</v>
      </c>
      <c r="E38" s="408">
        <v>8.7999999999999995E-2</v>
      </c>
      <c r="F38" s="29">
        <f t="shared" si="0"/>
        <v>352</v>
      </c>
      <c r="G38" s="29" t="s">
        <v>419</v>
      </c>
      <c r="H38" s="29">
        <v>0.111</v>
      </c>
    </row>
    <row r="39" spans="2:8" x14ac:dyDescent="0.3">
      <c r="B39" s="29" t="s">
        <v>385</v>
      </c>
      <c r="C39" s="29" t="s">
        <v>386</v>
      </c>
      <c r="D39" s="29">
        <v>1500</v>
      </c>
      <c r="E39" s="408">
        <v>0.28999999999999998</v>
      </c>
      <c r="F39" s="29">
        <f t="shared" si="0"/>
        <v>434.99999999999994</v>
      </c>
      <c r="G39" s="29" t="s">
        <v>419</v>
      </c>
      <c r="H39" s="29">
        <v>0.27500000000000002</v>
      </c>
    </row>
    <row r="40" spans="2:8" x14ac:dyDescent="0.3">
      <c r="B40" s="29" t="s">
        <v>387</v>
      </c>
      <c r="C40" s="29" t="s">
        <v>388</v>
      </c>
      <c r="D40" s="29">
        <v>2775000</v>
      </c>
      <c r="E40" s="408">
        <v>0.02</v>
      </c>
      <c r="F40" s="29">
        <f t="shared" si="0"/>
        <v>55500</v>
      </c>
      <c r="G40" s="29" t="s">
        <v>419</v>
      </c>
      <c r="H40" s="29">
        <v>0.25</v>
      </c>
    </row>
    <row r="41" spans="2:8" x14ac:dyDescent="0.3">
      <c r="B41" s="29" t="s">
        <v>389</v>
      </c>
      <c r="C41" s="29" t="s">
        <v>350</v>
      </c>
      <c r="D41" s="29">
        <v>825000</v>
      </c>
      <c r="E41" s="408">
        <v>3.5099999999999999E-2</v>
      </c>
      <c r="F41" s="29">
        <f t="shared" si="0"/>
        <v>28957.5</v>
      </c>
      <c r="G41" s="29" t="s">
        <v>420</v>
      </c>
      <c r="H41" s="29">
        <v>3.6420000000000001E-2</v>
      </c>
    </row>
    <row r="42" spans="2:8" x14ac:dyDescent="0.3">
      <c r="B42" s="29" t="s">
        <v>390</v>
      </c>
      <c r="C42" s="29" t="s">
        <v>391</v>
      </c>
      <c r="D42" s="29">
        <v>1359900</v>
      </c>
      <c r="E42" s="408">
        <v>0.12469999699977941</v>
      </c>
      <c r="F42" s="29">
        <f t="shared" si="0"/>
        <v>169579.52592000001</v>
      </c>
      <c r="G42" s="29" t="s">
        <v>423</v>
      </c>
      <c r="H42" s="29">
        <v>0.12470000000000001</v>
      </c>
    </row>
    <row r="43" spans="2:8" x14ac:dyDescent="0.3">
      <c r="B43" s="29" t="s">
        <v>392</v>
      </c>
      <c r="C43" s="29" t="s">
        <v>393</v>
      </c>
      <c r="D43" s="29">
        <v>820116</v>
      </c>
      <c r="E43" s="408">
        <v>0.15</v>
      </c>
      <c r="F43" s="29">
        <f t="shared" si="0"/>
        <v>123017.4</v>
      </c>
      <c r="G43" s="29" t="s">
        <v>417</v>
      </c>
      <c r="H43" s="29">
        <v>0.2273</v>
      </c>
    </row>
    <row r="44" spans="2:8" x14ac:dyDescent="0.3">
      <c r="B44" s="29" t="s">
        <v>394</v>
      </c>
      <c r="C44" s="29" t="s">
        <v>395</v>
      </c>
      <c r="D44" s="29">
        <v>5000</v>
      </c>
      <c r="E44" s="408">
        <v>1.468</v>
      </c>
      <c r="F44" s="29">
        <f t="shared" si="0"/>
        <v>7340</v>
      </c>
      <c r="G44" s="29" t="s">
        <v>427</v>
      </c>
      <c r="H44" s="29">
        <v>3.21</v>
      </c>
    </row>
    <row r="45" spans="2:8" x14ac:dyDescent="0.3">
      <c r="B45" s="29" t="s">
        <v>396</v>
      </c>
      <c r="C45" s="29" t="s">
        <v>397</v>
      </c>
      <c r="D45" s="29">
        <v>226330</v>
      </c>
      <c r="E45" s="408">
        <v>0.10599862218883929</v>
      </c>
      <c r="F45" s="29">
        <f t="shared" si="0"/>
        <v>23990.668159999997</v>
      </c>
      <c r="G45" s="29" t="s">
        <v>418</v>
      </c>
      <c r="H45" s="29">
        <v>0.15909999999999999</v>
      </c>
    </row>
    <row r="46" spans="2:8" x14ac:dyDescent="0.3">
      <c r="B46" s="29" t="s">
        <v>398</v>
      </c>
      <c r="C46" s="29" t="s">
        <v>399</v>
      </c>
      <c r="D46" s="29">
        <v>123000</v>
      </c>
      <c r="E46" s="408">
        <v>2.75E-2</v>
      </c>
      <c r="F46" s="29">
        <f t="shared" si="0"/>
        <v>3382.5</v>
      </c>
      <c r="G46" s="29" t="s">
        <v>428</v>
      </c>
      <c r="H46" s="29">
        <v>3.4000000000000002E-2</v>
      </c>
    </row>
    <row r="47" spans="2:8" x14ac:dyDescent="0.3">
      <c r="B47" s="29" t="s">
        <v>400</v>
      </c>
      <c r="C47" s="29" t="s">
        <v>401</v>
      </c>
      <c r="D47" s="29">
        <v>30000</v>
      </c>
      <c r="E47" s="408">
        <v>3.5000000000000003E-2</v>
      </c>
      <c r="F47" s="29">
        <f t="shared" si="0"/>
        <v>1050</v>
      </c>
      <c r="G47" s="29" t="s">
        <v>423</v>
      </c>
      <c r="H47" s="29">
        <v>5.4739999999999997E-2</v>
      </c>
    </row>
    <row r="48" spans="2:8" x14ac:dyDescent="0.3">
      <c r="B48" s="29" t="s">
        <v>402</v>
      </c>
      <c r="C48" s="29" t="s">
        <v>37</v>
      </c>
      <c r="D48" s="29">
        <v>1548000</v>
      </c>
      <c r="E48" s="408">
        <v>3.1E-2</v>
      </c>
      <c r="F48" s="29">
        <f t="shared" si="0"/>
        <v>47988</v>
      </c>
      <c r="G48" s="29" t="s">
        <v>420</v>
      </c>
      <c r="H48" s="29">
        <v>5.0779999999999999E-2</v>
      </c>
    </row>
    <row r="49" spans="2:8" x14ac:dyDescent="0.3">
      <c r="B49" s="29" t="s">
        <v>403</v>
      </c>
      <c r="C49" s="29" t="s">
        <v>404</v>
      </c>
      <c r="D49" s="29">
        <v>1582000</v>
      </c>
      <c r="E49" s="408">
        <v>3.7499999999999999E-2</v>
      </c>
      <c r="F49" s="29">
        <f t="shared" si="0"/>
        <v>59325</v>
      </c>
      <c r="G49" s="29" t="s">
        <v>423</v>
      </c>
      <c r="H49" s="29">
        <v>5.4089999999999999E-2</v>
      </c>
    </row>
    <row r="50" spans="2:8" x14ac:dyDescent="0.3">
      <c r="B50" s="29" t="s">
        <v>405</v>
      </c>
      <c r="C50" s="29" t="s">
        <v>406</v>
      </c>
      <c r="D50" s="29">
        <v>511800</v>
      </c>
      <c r="E50" s="408">
        <v>5.7800000000000025E-2</v>
      </c>
      <c r="F50" s="29">
        <f t="shared" si="0"/>
        <v>29582.040000000012</v>
      </c>
      <c r="G50" s="29" t="s">
        <v>420</v>
      </c>
      <c r="H50" s="29">
        <v>0.1411</v>
      </c>
    </row>
    <row r="51" spans="2:8" x14ac:dyDescent="0.3">
      <c r="B51" s="29" t="s">
        <v>407</v>
      </c>
      <c r="C51" s="29" t="s">
        <v>408</v>
      </c>
      <c r="D51" s="29">
        <v>471000</v>
      </c>
      <c r="E51" s="408">
        <v>5.7800000000000011E-2</v>
      </c>
      <c r="F51" s="29">
        <f t="shared" si="0"/>
        <v>27223.800000000007</v>
      </c>
      <c r="G51" s="29" t="s">
        <v>420</v>
      </c>
      <c r="H51" s="29">
        <v>0.1411</v>
      </c>
    </row>
    <row r="52" spans="2:8" x14ac:dyDescent="0.3">
      <c r="B52" s="29" t="s">
        <v>409</v>
      </c>
      <c r="C52" s="29" t="s">
        <v>410</v>
      </c>
      <c r="D52" s="29">
        <v>11800</v>
      </c>
      <c r="E52" s="408">
        <v>0.14000000000000001</v>
      </c>
      <c r="F52" s="29">
        <f t="shared" si="0"/>
        <v>1652.0000000000002</v>
      </c>
      <c r="G52" s="29" t="s">
        <v>425</v>
      </c>
      <c r="H52" s="29">
        <v>0.185</v>
      </c>
    </row>
    <row r="53" spans="2:8" x14ac:dyDescent="0.3">
      <c r="B53" s="29" t="s">
        <v>411</v>
      </c>
      <c r="C53" s="29" t="s">
        <v>412</v>
      </c>
      <c r="D53" s="29">
        <v>206000</v>
      </c>
      <c r="E53" s="408">
        <v>5.5E-2</v>
      </c>
      <c r="F53" s="29">
        <f t="shared" si="0"/>
        <v>11330</v>
      </c>
      <c r="G53" s="29" t="s">
        <v>421</v>
      </c>
      <c r="H53" s="29">
        <v>6.9440000000000002E-2</v>
      </c>
    </row>
    <row r="54" spans="2:8" x14ac:dyDescent="0.3">
      <c r="B54" s="29" t="s">
        <v>413</v>
      </c>
      <c r="C54" s="29" t="s">
        <v>414</v>
      </c>
      <c r="D54" s="29">
        <v>154350</v>
      </c>
      <c r="E54" s="408">
        <v>0.12</v>
      </c>
      <c r="F54" s="29">
        <f t="shared" si="0"/>
        <v>18522</v>
      </c>
      <c r="G54" s="29" t="s">
        <v>422</v>
      </c>
      <c r="H54" s="29">
        <v>0.318</v>
      </c>
    </row>
    <row r="55" spans="2:8" x14ac:dyDescent="0.3">
      <c r="B55" s="29" t="s">
        <v>415</v>
      </c>
      <c r="C55" s="29" t="s">
        <v>416</v>
      </c>
      <c r="D55" s="29">
        <v>110000</v>
      </c>
      <c r="E55" s="408">
        <v>0.04</v>
      </c>
      <c r="F55" s="29">
        <f t="shared" si="0"/>
        <v>4400</v>
      </c>
      <c r="G55" s="29" t="s">
        <v>423</v>
      </c>
      <c r="H55" s="29">
        <v>2.8400000000000002E-2</v>
      </c>
    </row>
    <row r="56" spans="2:8" x14ac:dyDescent="0.3">
      <c r="B56" s="29"/>
      <c r="C56" s="29"/>
      <c r="D56" s="29"/>
      <c r="E56" s="29"/>
      <c r="F56" s="29"/>
      <c r="G56" s="29"/>
      <c r="H56" s="29"/>
    </row>
    <row r="57" spans="2:8" x14ac:dyDescent="0.3">
      <c r="B57" s="29"/>
      <c r="C57" s="29"/>
      <c r="D57" s="29"/>
      <c r="E57" s="29"/>
      <c r="F57" s="29"/>
      <c r="G57" s="29"/>
      <c r="H57" s="29"/>
    </row>
    <row r="58" spans="2:8" x14ac:dyDescent="0.3">
      <c r="B58" s="29"/>
      <c r="C58" s="29"/>
      <c r="D58" s="29"/>
      <c r="E58" s="29"/>
      <c r="F58" s="29"/>
      <c r="G58" s="29"/>
      <c r="H58" s="29"/>
    </row>
    <row r="59" spans="2:8" x14ac:dyDescent="0.3">
      <c r="B59" s="29"/>
      <c r="C59" s="29"/>
      <c r="D59" s="29"/>
      <c r="E59" s="29"/>
      <c r="F59" s="29"/>
      <c r="G59" s="29"/>
      <c r="H59" s="29"/>
    </row>
    <row r="60" spans="2:8" x14ac:dyDescent="0.3">
      <c r="B60" s="29"/>
      <c r="C60" s="29"/>
      <c r="D60" s="29"/>
      <c r="E60" s="29"/>
      <c r="F60" s="29"/>
      <c r="G60" s="29"/>
      <c r="H60" s="29"/>
    </row>
    <row r="61" spans="2:8" x14ac:dyDescent="0.3">
      <c r="B61" s="29"/>
      <c r="C61" s="29"/>
      <c r="D61" s="29"/>
      <c r="E61" s="29"/>
      <c r="F61" s="29"/>
      <c r="G61" s="29"/>
      <c r="H61" s="29"/>
    </row>
    <row r="62" spans="2:8" x14ac:dyDescent="0.3">
      <c r="B62" s="29"/>
      <c r="C62" s="29"/>
      <c r="D62" s="29"/>
      <c r="E62" s="29"/>
      <c r="F62" s="29"/>
      <c r="G62" s="29"/>
      <c r="H62" s="29"/>
    </row>
    <row r="63" spans="2:8" x14ac:dyDescent="0.3">
      <c r="B63" s="29"/>
      <c r="C63" s="29"/>
      <c r="D63" s="29"/>
      <c r="E63" s="29"/>
      <c r="F63" s="29"/>
      <c r="G63" s="29"/>
      <c r="H63" s="29"/>
    </row>
    <row r="64" spans="2:8" x14ac:dyDescent="0.3">
      <c r="B64" s="29"/>
      <c r="C64" s="29"/>
      <c r="D64" s="29"/>
      <c r="E64" s="29"/>
      <c r="F64" s="29"/>
      <c r="G64" s="29"/>
      <c r="H64" s="29"/>
    </row>
    <row r="65" spans="2:8" x14ac:dyDescent="0.3">
      <c r="B65" s="29"/>
      <c r="C65" s="29"/>
      <c r="D65" s="29"/>
      <c r="E65" s="29"/>
      <c r="F65" s="29"/>
      <c r="G65" s="29"/>
      <c r="H65" s="29"/>
    </row>
    <row r="66" spans="2:8" x14ac:dyDescent="0.3">
      <c r="B66" s="29"/>
      <c r="C66" s="29"/>
      <c r="D66" s="29"/>
      <c r="E66" s="29"/>
      <c r="F66" s="29"/>
      <c r="G66" s="29"/>
      <c r="H66" s="29"/>
    </row>
    <row r="67" spans="2:8" x14ac:dyDescent="0.3">
      <c r="B67" s="29"/>
      <c r="C67" s="29"/>
      <c r="D67" s="29"/>
      <c r="E67" s="29"/>
      <c r="F67" s="29"/>
      <c r="G67" s="29"/>
      <c r="H67" s="29"/>
    </row>
    <row r="68" spans="2:8" x14ac:dyDescent="0.3">
      <c r="B68" s="29"/>
      <c r="C68" s="29"/>
      <c r="D68" s="29"/>
      <c r="E68" s="29"/>
      <c r="F68" s="29"/>
      <c r="G68" s="29"/>
      <c r="H68" s="29"/>
    </row>
    <row r="69" spans="2:8" x14ac:dyDescent="0.3">
      <c r="B69" s="29"/>
      <c r="C69" s="29"/>
      <c r="D69" s="29"/>
      <c r="E69" s="29"/>
      <c r="F69" s="29"/>
      <c r="G69" s="29"/>
      <c r="H69" s="29"/>
    </row>
    <row r="70" spans="2:8" x14ac:dyDescent="0.3">
      <c r="B70" s="29"/>
      <c r="C70" s="29"/>
      <c r="D70" s="29"/>
      <c r="E70" s="29"/>
      <c r="F70" s="29"/>
      <c r="G70" s="29"/>
      <c r="H70" s="29"/>
    </row>
    <row r="71" spans="2:8" x14ac:dyDescent="0.3">
      <c r="B71" s="29"/>
      <c r="C71" s="29"/>
      <c r="D71" s="29"/>
      <c r="E71" s="29"/>
      <c r="F71" s="29"/>
      <c r="G71" s="29"/>
      <c r="H71" s="29"/>
    </row>
    <row r="72" spans="2:8" x14ac:dyDescent="0.3">
      <c r="B72" s="29"/>
      <c r="C72" s="29"/>
      <c r="D72" s="29"/>
      <c r="E72" s="29"/>
      <c r="F72" s="29"/>
      <c r="G72" s="29"/>
      <c r="H72" s="29"/>
    </row>
    <row r="73" spans="2:8" x14ac:dyDescent="0.3">
      <c r="B73" s="29"/>
      <c r="C73" s="29"/>
      <c r="D73" s="29"/>
      <c r="E73" s="29"/>
      <c r="F73" s="29"/>
      <c r="G73" s="29"/>
      <c r="H73" s="29"/>
    </row>
    <row r="74" spans="2:8" x14ac:dyDescent="0.3">
      <c r="B74" s="29"/>
      <c r="C74" s="29"/>
      <c r="D74" s="29"/>
      <c r="E74" s="29"/>
      <c r="F74" s="29"/>
      <c r="G74" s="29"/>
      <c r="H74" s="29"/>
    </row>
    <row r="75" spans="2:8" x14ac:dyDescent="0.3">
      <c r="B75" s="29"/>
      <c r="C75" s="29"/>
      <c r="D75" s="29"/>
      <c r="E75" s="29"/>
      <c r="F75" s="29"/>
      <c r="G75" s="29"/>
      <c r="H75" s="29"/>
    </row>
    <row r="76" spans="2:8" x14ac:dyDescent="0.3">
      <c r="B76" s="29"/>
      <c r="C76" s="29"/>
      <c r="D76" s="29"/>
      <c r="E76" s="29"/>
      <c r="F76" s="29"/>
      <c r="G76" s="29"/>
      <c r="H76" s="29"/>
    </row>
    <row r="77" spans="2:8" x14ac:dyDescent="0.3">
      <c r="B77" s="29"/>
      <c r="C77" s="29"/>
      <c r="D77" s="29"/>
      <c r="E77" s="29"/>
      <c r="F77" s="29"/>
      <c r="G77" s="29"/>
      <c r="H77" s="29"/>
    </row>
    <row r="78" spans="2:8" x14ac:dyDescent="0.3">
      <c r="B78" s="29"/>
      <c r="C78" s="29"/>
      <c r="D78" s="29"/>
      <c r="E78" s="29"/>
      <c r="F78" s="29"/>
      <c r="G78" s="29"/>
      <c r="H78" s="29"/>
    </row>
    <row r="79" spans="2:8" x14ac:dyDescent="0.3">
      <c r="B79" s="29"/>
      <c r="C79" s="29"/>
      <c r="D79" s="29"/>
      <c r="E79" s="29"/>
      <c r="F79" s="29"/>
      <c r="G79" s="29"/>
      <c r="H79" s="29"/>
    </row>
    <row r="80" spans="2:8" x14ac:dyDescent="0.3">
      <c r="B80" s="29"/>
      <c r="C80" s="29"/>
      <c r="D80" s="29"/>
      <c r="E80" s="29"/>
      <c r="F80" s="29"/>
      <c r="G80" s="29"/>
      <c r="H80" s="29"/>
    </row>
    <row r="81" spans="2:8" x14ac:dyDescent="0.3">
      <c r="B81" s="29"/>
      <c r="C81" s="29"/>
      <c r="D81" s="29"/>
      <c r="E81" s="29"/>
      <c r="F81" s="29"/>
      <c r="G81" s="29"/>
      <c r="H81" s="29"/>
    </row>
    <row r="82" spans="2:8" x14ac:dyDescent="0.3">
      <c r="B82" s="29"/>
      <c r="C82" s="29"/>
      <c r="D82" s="29"/>
      <c r="E82" s="29"/>
      <c r="F82" s="29"/>
      <c r="G82" s="29"/>
      <c r="H82" s="29"/>
    </row>
    <row r="83" spans="2:8" x14ac:dyDescent="0.3">
      <c r="B83" s="29"/>
      <c r="C83" s="29"/>
      <c r="D83" s="29"/>
      <c r="E83" s="29"/>
      <c r="F83" s="29"/>
      <c r="G83" s="29"/>
      <c r="H83" s="29"/>
    </row>
    <row r="84" spans="2:8" x14ac:dyDescent="0.3">
      <c r="B84" s="29"/>
      <c r="C84" s="29"/>
      <c r="D84" s="29"/>
      <c r="E84" s="29"/>
      <c r="F84" s="29"/>
      <c r="G84" s="29"/>
      <c r="H84" s="29"/>
    </row>
    <row r="85" spans="2:8" x14ac:dyDescent="0.3">
      <c r="B85" s="29"/>
      <c r="C85" s="29"/>
      <c r="D85" s="29"/>
      <c r="E85" s="29"/>
      <c r="F85" s="29"/>
      <c r="G85" s="29"/>
      <c r="H85" s="29"/>
    </row>
    <row r="86" spans="2:8" x14ac:dyDescent="0.3">
      <c r="B86" s="29"/>
      <c r="C86" s="29"/>
      <c r="D86" s="29"/>
      <c r="E86" s="29"/>
      <c r="F86" s="29"/>
      <c r="G86" s="29"/>
      <c r="H86" s="29"/>
    </row>
    <row r="87" spans="2:8" x14ac:dyDescent="0.3">
      <c r="B87" s="29"/>
      <c r="C87" s="29"/>
      <c r="D87" s="29"/>
      <c r="E87" s="29"/>
      <c r="F87" s="29"/>
      <c r="G87" s="29"/>
      <c r="H87" s="29"/>
    </row>
    <row r="88" spans="2:8" x14ac:dyDescent="0.3">
      <c r="B88" s="29"/>
      <c r="C88" s="29"/>
      <c r="D88" s="29"/>
      <c r="E88" s="29"/>
      <c r="F88" s="29"/>
      <c r="G88" s="29"/>
      <c r="H88" s="29"/>
    </row>
    <row r="89" spans="2:8" x14ac:dyDescent="0.3">
      <c r="B89" s="29"/>
      <c r="C89" s="29"/>
      <c r="D89" s="29"/>
      <c r="E89" s="29"/>
      <c r="F89" s="29"/>
      <c r="G89" s="29"/>
      <c r="H89" s="29"/>
    </row>
    <row r="90" spans="2:8" x14ac:dyDescent="0.3">
      <c r="B90" s="29"/>
      <c r="C90" s="29"/>
      <c r="D90" s="29"/>
      <c r="E90" s="29"/>
      <c r="F90" s="29"/>
      <c r="G90" s="29"/>
      <c r="H90" s="29"/>
    </row>
    <row r="91" spans="2:8" x14ac:dyDescent="0.3">
      <c r="B91" s="29"/>
      <c r="C91" s="29"/>
      <c r="D91" s="29"/>
      <c r="E91" s="29"/>
      <c r="F91" s="29"/>
      <c r="G91" s="29"/>
      <c r="H91" s="29"/>
    </row>
    <row r="92" spans="2:8" x14ac:dyDescent="0.3">
      <c r="B92" s="29"/>
      <c r="C92" s="29"/>
      <c r="D92" s="29"/>
      <c r="E92" s="29"/>
      <c r="F92" s="29"/>
      <c r="G92" s="29"/>
      <c r="H92" s="29"/>
    </row>
    <row r="93" spans="2:8" x14ac:dyDescent="0.3">
      <c r="B93" s="29"/>
      <c r="C93" s="29"/>
      <c r="D93" s="29"/>
      <c r="E93" s="29"/>
      <c r="F93" s="29"/>
      <c r="G93" s="29"/>
      <c r="H93" s="29"/>
    </row>
    <row r="94" spans="2:8" x14ac:dyDescent="0.3">
      <c r="B94" s="29"/>
      <c r="C94" s="29"/>
      <c r="D94" s="29"/>
      <c r="E94" s="29"/>
      <c r="F94" s="29"/>
      <c r="G94" s="29"/>
      <c r="H94" s="29"/>
    </row>
    <row r="95" spans="2:8" x14ac:dyDescent="0.3">
      <c r="B95" s="29"/>
      <c r="C95" s="29"/>
      <c r="D95" s="29"/>
      <c r="E95" s="29"/>
      <c r="F95" s="29"/>
      <c r="G95" s="29"/>
      <c r="H95" s="29"/>
    </row>
    <row r="96" spans="2:8" x14ac:dyDescent="0.3">
      <c r="B96" s="29"/>
      <c r="C96" s="29"/>
      <c r="D96" s="29"/>
      <c r="E96" s="29"/>
      <c r="F96" s="29"/>
      <c r="G96" s="29"/>
      <c r="H96" s="29"/>
    </row>
    <row r="97" spans="2:8" x14ac:dyDescent="0.3">
      <c r="B97" s="29"/>
      <c r="C97" s="29"/>
      <c r="D97" s="29"/>
      <c r="E97" s="29"/>
      <c r="F97" s="29"/>
      <c r="G97" s="29"/>
      <c r="H97" s="29"/>
    </row>
    <row r="98" spans="2:8" x14ac:dyDescent="0.3">
      <c r="B98" s="29"/>
      <c r="C98" s="29"/>
      <c r="D98" s="29"/>
      <c r="E98" s="29"/>
      <c r="F98" s="29"/>
      <c r="G98" s="29"/>
      <c r="H98" s="29"/>
    </row>
    <row r="99" spans="2:8" x14ac:dyDescent="0.3">
      <c r="B99" s="29"/>
      <c r="C99" s="29"/>
      <c r="D99" s="29"/>
      <c r="E99" s="29"/>
      <c r="F99" s="29"/>
      <c r="G99" s="29"/>
      <c r="H99" s="29"/>
    </row>
    <row r="100" spans="2:8" x14ac:dyDescent="0.3">
      <c r="B100" s="29"/>
      <c r="C100" s="29"/>
      <c r="D100" s="29"/>
      <c r="E100" s="29"/>
      <c r="F100" s="29"/>
      <c r="G100" s="29"/>
      <c r="H100" s="29"/>
    </row>
    <row r="101" spans="2:8" x14ac:dyDescent="0.3">
      <c r="B101" s="29"/>
      <c r="C101" s="29"/>
      <c r="D101" s="29"/>
      <c r="E101" s="29"/>
      <c r="F101" s="29"/>
      <c r="G101" s="29"/>
      <c r="H101" s="29"/>
    </row>
    <row r="102" spans="2:8" x14ac:dyDescent="0.3">
      <c r="B102" s="29"/>
      <c r="C102" s="29"/>
      <c r="D102" s="29"/>
      <c r="E102" s="29"/>
      <c r="F102" s="29"/>
      <c r="G102" s="29"/>
      <c r="H102" s="29"/>
    </row>
    <row r="103" spans="2:8" x14ac:dyDescent="0.3">
      <c r="B103" s="29"/>
      <c r="C103" s="29"/>
      <c r="D103" s="29"/>
      <c r="E103" s="29"/>
      <c r="F103" s="29"/>
      <c r="G103" s="29"/>
      <c r="H103" s="29"/>
    </row>
    <row r="104" spans="2:8" x14ac:dyDescent="0.3">
      <c r="B104" s="29"/>
      <c r="C104" s="29"/>
      <c r="D104" s="29"/>
      <c r="E104" s="29"/>
      <c r="F104" s="29"/>
      <c r="G104" s="29"/>
      <c r="H104" s="29"/>
    </row>
    <row r="105" spans="2:8" x14ac:dyDescent="0.3">
      <c r="B105" s="29"/>
      <c r="C105" s="29"/>
      <c r="D105" s="29"/>
      <c r="E105" s="29"/>
      <c r="F105" s="29"/>
      <c r="G105" s="29"/>
      <c r="H105" s="29"/>
    </row>
    <row r="106" spans="2:8" x14ac:dyDescent="0.3">
      <c r="B106" s="29"/>
      <c r="C106" s="29"/>
      <c r="D106" s="29"/>
      <c r="E106" s="29"/>
      <c r="F106" s="29"/>
      <c r="G106" s="29"/>
      <c r="H106" s="29"/>
    </row>
    <row r="107" spans="2:8" x14ac:dyDescent="0.3">
      <c r="B107" s="29"/>
      <c r="C107" s="29"/>
      <c r="D107" s="29"/>
      <c r="E107" s="29"/>
      <c r="F107" s="29"/>
      <c r="G107" s="29"/>
      <c r="H107" s="29"/>
    </row>
    <row r="108" spans="2:8" x14ac:dyDescent="0.3">
      <c r="B108" s="29"/>
      <c r="C108" s="29"/>
      <c r="D108" s="29"/>
      <c r="E108" s="29"/>
      <c r="F108" s="29"/>
      <c r="G108" s="29"/>
      <c r="H108" s="29"/>
    </row>
    <row r="109" spans="2:8" x14ac:dyDescent="0.3">
      <c r="B109" s="29"/>
      <c r="C109" s="29"/>
      <c r="D109" s="29"/>
      <c r="E109" s="29"/>
      <c r="F109" s="29"/>
      <c r="G109" s="29"/>
      <c r="H109" s="29"/>
    </row>
    <row r="110" spans="2:8" x14ac:dyDescent="0.3">
      <c r="B110" s="29"/>
      <c r="C110" s="29"/>
      <c r="D110" s="29"/>
      <c r="E110" s="29"/>
      <c r="F110" s="29"/>
      <c r="G110" s="29"/>
      <c r="H110" s="29"/>
    </row>
    <row r="111" spans="2:8" x14ac:dyDescent="0.3">
      <c r="B111" s="29"/>
      <c r="C111" s="29"/>
      <c r="D111" s="29"/>
      <c r="E111" s="29"/>
      <c r="F111" s="29"/>
      <c r="G111" s="29"/>
      <c r="H111" s="29"/>
    </row>
    <row r="112" spans="2:8" x14ac:dyDescent="0.3">
      <c r="B112" s="29"/>
      <c r="C112" s="29"/>
      <c r="D112" s="29"/>
      <c r="E112" s="29"/>
      <c r="F112" s="29"/>
      <c r="G112" s="29"/>
      <c r="H112" s="29"/>
    </row>
    <row r="113" spans="2:8" x14ac:dyDescent="0.3">
      <c r="B113" s="29"/>
      <c r="C113" s="29"/>
      <c r="D113" s="29"/>
      <c r="E113" s="29"/>
      <c r="F113" s="29"/>
      <c r="G113" s="29"/>
      <c r="H113" s="29"/>
    </row>
    <row r="114" spans="2:8" x14ac:dyDescent="0.3">
      <c r="B114" s="29"/>
      <c r="C114" s="29"/>
      <c r="D114" s="29"/>
      <c r="E114" s="29"/>
      <c r="F114" s="29"/>
      <c r="G114" s="29"/>
      <c r="H114" s="29"/>
    </row>
    <row r="115" spans="2:8" x14ac:dyDescent="0.3">
      <c r="B115" s="29"/>
      <c r="C115" s="29"/>
      <c r="D115" s="29"/>
      <c r="E115" s="29"/>
      <c r="F115" s="29"/>
      <c r="G115" s="29"/>
      <c r="H115" s="29"/>
    </row>
    <row r="116" spans="2:8" x14ac:dyDescent="0.3">
      <c r="B116" s="29"/>
      <c r="C116" s="29"/>
      <c r="D116" s="29"/>
      <c r="E116" s="29"/>
      <c r="F116" s="29"/>
      <c r="G116" s="29"/>
      <c r="H116" s="29"/>
    </row>
    <row r="117" spans="2:8" x14ac:dyDescent="0.3">
      <c r="B117" s="29"/>
      <c r="C117" s="29"/>
      <c r="D117" s="29"/>
      <c r="E117" s="29"/>
      <c r="F117" s="29"/>
      <c r="G117" s="29"/>
      <c r="H117" s="29"/>
    </row>
    <row r="118" spans="2:8" x14ac:dyDescent="0.3">
      <c r="B118" s="29"/>
      <c r="C118" s="29"/>
      <c r="D118" s="29"/>
      <c r="E118" s="29"/>
      <c r="F118" s="29"/>
      <c r="G118" s="29"/>
      <c r="H118" s="29"/>
    </row>
    <row r="119" spans="2:8" x14ac:dyDescent="0.3">
      <c r="B119" s="29"/>
      <c r="C119" s="29"/>
      <c r="D119" s="29"/>
      <c r="E119" s="29"/>
      <c r="F119" s="29"/>
      <c r="G119" s="29"/>
      <c r="H119" s="29"/>
    </row>
    <row r="120" spans="2:8" x14ac:dyDescent="0.3">
      <c r="B120" s="29"/>
      <c r="C120" s="29"/>
      <c r="D120" s="29"/>
      <c r="E120" s="29"/>
      <c r="F120" s="29"/>
      <c r="G120" s="29"/>
      <c r="H120" s="29"/>
    </row>
    <row r="121" spans="2:8" x14ac:dyDescent="0.3">
      <c r="B121" s="29"/>
      <c r="C121" s="29"/>
      <c r="D121" s="29"/>
      <c r="E121" s="29"/>
      <c r="F121" s="29"/>
      <c r="G121" s="29"/>
      <c r="H121" s="29"/>
    </row>
    <row r="122" spans="2:8" x14ac:dyDescent="0.3">
      <c r="B122" s="29"/>
      <c r="C122" s="29"/>
      <c r="D122" s="29"/>
      <c r="E122" s="29"/>
      <c r="F122" s="29"/>
      <c r="G122" s="29"/>
      <c r="H122" s="29"/>
    </row>
    <row r="123" spans="2:8" x14ac:dyDescent="0.3">
      <c r="B123" s="29"/>
      <c r="C123" s="29"/>
      <c r="D123" s="29"/>
      <c r="E123" s="29"/>
      <c r="F123" s="29"/>
      <c r="G123" s="29"/>
      <c r="H123" s="29"/>
    </row>
    <row r="124" spans="2:8" x14ac:dyDescent="0.3">
      <c r="B124" s="29"/>
      <c r="C124" s="29"/>
      <c r="D124" s="29"/>
      <c r="E124" s="29"/>
      <c r="F124" s="29"/>
      <c r="G124" s="29"/>
      <c r="H124" s="29"/>
    </row>
    <row r="125" spans="2:8" x14ac:dyDescent="0.3">
      <c r="B125" s="29"/>
      <c r="C125" s="29"/>
      <c r="D125" s="29"/>
      <c r="E125" s="29"/>
      <c r="F125" s="29"/>
      <c r="G125" s="29"/>
      <c r="H125" s="29"/>
    </row>
    <row r="126" spans="2:8" x14ac:dyDescent="0.3">
      <c r="B126" s="29"/>
      <c r="C126" s="29"/>
      <c r="D126" s="29"/>
      <c r="E126" s="29"/>
      <c r="F126" s="29"/>
      <c r="G126" s="29"/>
      <c r="H126" s="29"/>
    </row>
    <row r="127" spans="2:8" x14ac:dyDescent="0.3">
      <c r="B127" s="29"/>
      <c r="C127" s="29"/>
      <c r="D127" s="29"/>
      <c r="E127" s="29"/>
      <c r="F127" s="29"/>
      <c r="G127" s="29"/>
      <c r="H127" s="29"/>
    </row>
    <row r="128" spans="2:8" x14ac:dyDescent="0.3">
      <c r="B128" s="29"/>
      <c r="C128" s="29"/>
      <c r="D128" s="29"/>
      <c r="E128" s="29"/>
      <c r="F128" s="29"/>
      <c r="G128" s="29"/>
      <c r="H128" s="29"/>
    </row>
    <row r="129" spans="2:8" x14ac:dyDescent="0.3">
      <c r="B129" s="29"/>
      <c r="C129" s="29"/>
      <c r="D129" s="29"/>
      <c r="E129" s="29"/>
      <c r="F129" s="29"/>
      <c r="G129" s="29"/>
      <c r="H129" s="29"/>
    </row>
    <row r="130" spans="2:8" x14ac:dyDescent="0.3">
      <c r="B130" s="29"/>
      <c r="C130" s="29"/>
      <c r="D130" s="29"/>
      <c r="E130" s="29"/>
      <c r="F130" s="29"/>
      <c r="G130" s="29"/>
      <c r="H130" s="29"/>
    </row>
    <row r="131" spans="2:8" x14ac:dyDescent="0.3">
      <c r="B131" s="29"/>
      <c r="C131" s="29"/>
      <c r="D131" s="29"/>
      <c r="E131" s="29"/>
      <c r="F131" s="29"/>
      <c r="G131" s="29"/>
      <c r="H131" s="29"/>
    </row>
    <row r="132" spans="2:8" x14ac:dyDescent="0.3">
      <c r="B132" s="29"/>
      <c r="C132" s="29"/>
      <c r="D132" s="29"/>
      <c r="E132" s="29"/>
      <c r="F132" s="29"/>
      <c r="G132" s="29"/>
      <c r="H132" s="29"/>
    </row>
    <row r="133" spans="2:8" x14ac:dyDescent="0.3">
      <c r="B133" s="29"/>
      <c r="C133" s="29"/>
      <c r="D133" s="29"/>
      <c r="E133" s="29"/>
      <c r="F133" s="29"/>
      <c r="G133" s="29"/>
      <c r="H133" s="29"/>
    </row>
    <row r="134" spans="2:8" x14ac:dyDescent="0.3">
      <c r="B134" s="29"/>
      <c r="C134" s="29"/>
      <c r="D134" s="29"/>
      <c r="E134" s="29"/>
      <c r="F134" s="29"/>
      <c r="G134" s="29"/>
      <c r="H134" s="29"/>
    </row>
    <row r="135" spans="2:8" x14ac:dyDescent="0.3">
      <c r="B135" s="29"/>
      <c r="C135" s="29"/>
      <c r="D135" s="29"/>
      <c r="E135" s="29"/>
      <c r="F135" s="29"/>
      <c r="G135" s="29"/>
      <c r="H135" s="29"/>
    </row>
    <row r="136" spans="2:8" x14ac:dyDescent="0.3">
      <c r="B136" s="29"/>
      <c r="C136" s="29"/>
      <c r="D136" s="29"/>
      <c r="E136" s="29"/>
      <c r="F136" s="29"/>
      <c r="G136" s="29"/>
      <c r="H136" s="29"/>
    </row>
    <row r="137" spans="2:8" x14ac:dyDescent="0.3">
      <c r="B137" s="29"/>
      <c r="C137" s="29"/>
      <c r="D137" s="29"/>
      <c r="E137" s="29"/>
      <c r="F137" s="29"/>
      <c r="G137" s="29"/>
      <c r="H137" s="29"/>
    </row>
    <row r="138" spans="2:8" x14ac:dyDescent="0.3">
      <c r="B138" s="29"/>
      <c r="C138" s="29"/>
      <c r="D138" s="29"/>
      <c r="E138" s="29"/>
      <c r="F138" s="29"/>
      <c r="G138" s="29"/>
      <c r="H138" s="29"/>
    </row>
    <row r="139" spans="2:8" x14ac:dyDescent="0.3">
      <c r="B139" s="29"/>
      <c r="C139" s="29"/>
      <c r="D139" s="29"/>
      <c r="E139" s="29"/>
      <c r="F139" s="29"/>
      <c r="G139" s="29"/>
      <c r="H139" s="29"/>
    </row>
    <row r="140" spans="2:8" x14ac:dyDescent="0.3">
      <c r="B140" s="29"/>
      <c r="C140" s="29"/>
      <c r="D140" s="29"/>
      <c r="E140" s="29"/>
      <c r="F140" s="29"/>
      <c r="G140" s="29"/>
      <c r="H140" s="29"/>
    </row>
    <row r="141" spans="2:8" x14ac:dyDescent="0.3">
      <c r="B141" s="29"/>
      <c r="C141" s="29"/>
      <c r="D141" s="29"/>
      <c r="E141" s="29"/>
      <c r="F141" s="29"/>
      <c r="G141" s="29"/>
      <c r="H141" s="29"/>
    </row>
    <row r="142" spans="2:8" x14ac:dyDescent="0.3">
      <c r="B142" s="29"/>
      <c r="C142" s="29"/>
      <c r="D142" s="29"/>
      <c r="E142" s="29"/>
      <c r="F142" s="29"/>
      <c r="G142" s="29"/>
      <c r="H142" s="29"/>
    </row>
    <row r="143" spans="2:8" x14ac:dyDescent="0.3">
      <c r="B143" s="29"/>
      <c r="C143" s="29"/>
      <c r="D143" s="29"/>
      <c r="E143" s="29"/>
      <c r="F143" s="29"/>
      <c r="G143" s="29"/>
      <c r="H143" s="29"/>
    </row>
    <row r="144" spans="2:8" x14ac:dyDescent="0.3">
      <c r="B144" s="29"/>
      <c r="C144" s="29"/>
      <c r="D144" s="29"/>
      <c r="E144" s="29"/>
      <c r="F144" s="29"/>
      <c r="G144" s="29"/>
      <c r="H144" s="29"/>
    </row>
    <row r="145" spans="2:8" x14ac:dyDescent="0.3">
      <c r="B145" s="29"/>
      <c r="C145" s="29"/>
      <c r="D145" s="29"/>
      <c r="E145" s="29"/>
      <c r="F145" s="29"/>
      <c r="G145" s="29"/>
      <c r="H145" s="29"/>
    </row>
    <row r="146" spans="2:8" x14ac:dyDescent="0.3">
      <c r="B146" s="29"/>
      <c r="C146" s="29"/>
      <c r="D146" s="29"/>
      <c r="E146" s="29"/>
      <c r="F146" s="29"/>
      <c r="G146" s="29"/>
      <c r="H146" s="29"/>
    </row>
    <row r="147" spans="2:8" x14ac:dyDescent="0.3">
      <c r="B147" s="29"/>
      <c r="C147" s="29"/>
      <c r="D147" s="29"/>
      <c r="E147" s="29"/>
      <c r="F147" s="29"/>
      <c r="G147" s="29"/>
      <c r="H147" s="29"/>
    </row>
    <row r="148" spans="2:8" x14ac:dyDescent="0.3">
      <c r="B148" s="29"/>
      <c r="C148" s="29"/>
      <c r="D148" s="29"/>
      <c r="E148" s="29"/>
      <c r="F148" s="29"/>
      <c r="G148" s="29"/>
      <c r="H148" s="29"/>
    </row>
    <row r="149" spans="2:8" x14ac:dyDescent="0.3">
      <c r="B149" s="29"/>
      <c r="C149" s="29"/>
      <c r="D149" s="29"/>
      <c r="E149" s="29"/>
      <c r="F149" s="29"/>
      <c r="G149" s="29"/>
      <c r="H149" s="29"/>
    </row>
    <row r="150" spans="2:8" x14ac:dyDescent="0.3">
      <c r="B150" s="29"/>
      <c r="C150" s="29"/>
      <c r="D150" s="29"/>
      <c r="E150" s="29"/>
      <c r="F150" s="29"/>
      <c r="G150" s="29"/>
      <c r="H150" s="29"/>
    </row>
    <row r="151" spans="2:8" x14ac:dyDescent="0.3">
      <c r="B151" s="29"/>
      <c r="C151" s="29"/>
      <c r="D151" s="29"/>
      <c r="E151" s="29"/>
      <c r="F151" s="29"/>
      <c r="G151" s="29"/>
      <c r="H151" s="29"/>
    </row>
    <row r="152" spans="2:8" x14ac:dyDescent="0.3">
      <c r="B152" s="29"/>
      <c r="C152" s="29"/>
      <c r="D152" s="29"/>
      <c r="E152" s="29"/>
      <c r="F152" s="29"/>
      <c r="G152" s="29"/>
      <c r="H152" s="29"/>
    </row>
    <row r="153" spans="2:8" x14ac:dyDescent="0.3">
      <c r="B153" s="29"/>
      <c r="C153" s="29"/>
      <c r="D153" s="29"/>
      <c r="E153" s="29"/>
      <c r="F153" s="29"/>
      <c r="G153" s="29"/>
      <c r="H153" s="29"/>
    </row>
    <row r="154" spans="2:8" x14ac:dyDescent="0.3">
      <c r="B154" s="29"/>
      <c r="C154" s="29"/>
      <c r="D154" s="29"/>
      <c r="E154" s="29"/>
      <c r="F154" s="29"/>
      <c r="G154" s="29"/>
      <c r="H154" s="29"/>
    </row>
    <row r="155" spans="2:8" x14ac:dyDescent="0.3">
      <c r="B155" s="29"/>
      <c r="C155" s="29"/>
      <c r="D155" s="29"/>
      <c r="E155" s="29"/>
      <c r="F155" s="29"/>
      <c r="G155" s="29"/>
      <c r="H155" s="29"/>
    </row>
    <row r="156" spans="2:8" x14ac:dyDescent="0.3">
      <c r="B156" s="29"/>
      <c r="C156" s="29"/>
      <c r="D156" s="29"/>
      <c r="E156" s="29"/>
      <c r="F156" s="29"/>
      <c r="G156" s="29"/>
      <c r="H156" s="29"/>
    </row>
    <row r="157" spans="2:8" x14ac:dyDescent="0.3">
      <c r="B157" s="29"/>
      <c r="C157" s="29"/>
      <c r="D157" s="29"/>
      <c r="E157" s="29"/>
      <c r="F157" s="29"/>
      <c r="G157" s="29"/>
      <c r="H157" s="29"/>
    </row>
    <row r="158" spans="2:8" x14ac:dyDescent="0.3">
      <c r="B158" s="29"/>
      <c r="C158" s="29"/>
      <c r="D158" s="29"/>
      <c r="E158" s="29"/>
      <c r="F158" s="29"/>
      <c r="G158" s="29"/>
      <c r="H158" s="29"/>
    </row>
    <row r="159" spans="2:8" x14ac:dyDescent="0.3">
      <c r="B159" s="29"/>
      <c r="C159" s="29"/>
      <c r="D159" s="29"/>
      <c r="E159" s="29"/>
      <c r="F159" s="29"/>
      <c r="G159" s="29"/>
      <c r="H159" s="29"/>
    </row>
    <row r="160" spans="2:8" x14ac:dyDescent="0.3">
      <c r="B160" s="29"/>
      <c r="C160" s="29"/>
      <c r="D160" s="29"/>
      <c r="E160" s="29"/>
      <c r="F160" s="29"/>
      <c r="G160" s="29"/>
      <c r="H160" s="29"/>
    </row>
    <row r="161" spans="2:8" x14ac:dyDescent="0.3">
      <c r="B161" s="29"/>
      <c r="C161" s="29"/>
      <c r="D161" s="29"/>
      <c r="E161" s="29"/>
      <c r="F161" s="29"/>
      <c r="G161" s="29"/>
      <c r="H161" s="29"/>
    </row>
    <row r="162" spans="2:8" x14ac:dyDescent="0.3">
      <c r="B162" s="29"/>
      <c r="C162" s="29"/>
      <c r="D162" s="29"/>
      <c r="E162" s="29"/>
      <c r="F162" s="29"/>
      <c r="G162" s="29"/>
      <c r="H162" s="29"/>
    </row>
    <row r="163" spans="2:8" x14ac:dyDescent="0.3">
      <c r="B163" s="29"/>
      <c r="C163" s="29"/>
      <c r="D163" s="29"/>
      <c r="E163" s="29"/>
      <c r="F163" s="29"/>
      <c r="G163" s="29"/>
      <c r="H163" s="29"/>
    </row>
    <row r="164" spans="2:8" x14ac:dyDescent="0.3">
      <c r="B164" s="29"/>
      <c r="C164" s="29"/>
      <c r="D164" s="29"/>
      <c r="E164" s="29"/>
      <c r="F164" s="29"/>
      <c r="G164" s="29"/>
      <c r="H164" s="29"/>
    </row>
    <row r="165" spans="2:8" x14ac:dyDescent="0.3">
      <c r="B165" s="29"/>
      <c r="C165" s="29"/>
      <c r="D165" s="29"/>
      <c r="E165" s="29"/>
      <c r="F165" s="29"/>
      <c r="G165" s="29"/>
      <c r="H165" s="29"/>
    </row>
    <row r="166" spans="2:8" x14ac:dyDescent="0.3">
      <c r="B166" s="29"/>
      <c r="C166" s="29"/>
      <c r="D166" s="29"/>
      <c r="E166" s="29"/>
      <c r="F166" s="29"/>
      <c r="G166" s="29"/>
      <c r="H166" s="29"/>
    </row>
    <row r="167" spans="2:8" x14ac:dyDescent="0.3">
      <c r="B167" s="29"/>
      <c r="C167" s="29"/>
      <c r="D167" s="29"/>
      <c r="E167" s="29"/>
      <c r="F167" s="29"/>
      <c r="G167" s="29"/>
      <c r="H167" s="29"/>
    </row>
    <row r="168" spans="2:8" x14ac:dyDescent="0.3">
      <c r="B168" s="29"/>
      <c r="C168" s="29"/>
      <c r="D168" s="29"/>
      <c r="E168" s="29"/>
      <c r="F168" s="29"/>
      <c r="G168" s="29"/>
      <c r="H168" s="29"/>
    </row>
    <row r="169" spans="2:8" x14ac:dyDescent="0.3">
      <c r="B169" s="29"/>
      <c r="C169" s="29"/>
      <c r="D169" s="29"/>
      <c r="E169" s="29"/>
      <c r="F169" s="29"/>
      <c r="G169" s="29"/>
      <c r="H169" s="29"/>
    </row>
    <row r="170" spans="2:8" x14ac:dyDescent="0.3">
      <c r="B170" s="29"/>
      <c r="C170" s="29"/>
      <c r="D170" s="29"/>
      <c r="E170" s="29"/>
      <c r="F170" s="29"/>
      <c r="G170" s="29"/>
      <c r="H170" s="29"/>
    </row>
    <row r="171" spans="2:8" x14ac:dyDescent="0.3">
      <c r="B171" s="29"/>
      <c r="C171" s="29"/>
      <c r="D171" s="29"/>
      <c r="E171" s="29"/>
      <c r="F171" s="29"/>
      <c r="G171" s="29"/>
      <c r="H171" s="29"/>
    </row>
    <row r="172" spans="2:8" x14ac:dyDescent="0.3">
      <c r="B172" s="29"/>
      <c r="C172" s="29"/>
      <c r="D172" s="29"/>
      <c r="E172" s="29"/>
      <c r="F172" s="29"/>
      <c r="G172" s="29"/>
      <c r="H172" s="29"/>
    </row>
    <row r="173" spans="2:8" x14ac:dyDescent="0.3">
      <c r="B173" s="29"/>
      <c r="C173" s="29"/>
      <c r="D173" s="29"/>
      <c r="E173" s="29"/>
      <c r="F173" s="29"/>
      <c r="G173" s="29"/>
      <c r="H173" s="29"/>
    </row>
    <row r="174" spans="2:8" x14ac:dyDescent="0.3">
      <c r="B174" s="29"/>
      <c r="C174" s="29"/>
      <c r="D174" s="29"/>
      <c r="E174" s="29"/>
      <c r="F174" s="29"/>
      <c r="G174" s="29"/>
      <c r="H174" s="29"/>
    </row>
    <row r="175" spans="2:8" x14ac:dyDescent="0.3">
      <c r="B175" s="29"/>
      <c r="C175" s="29"/>
      <c r="D175" s="29"/>
      <c r="E175" s="29"/>
      <c r="F175" s="29"/>
      <c r="G175" s="29"/>
      <c r="H175" s="29"/>
    </row>
    <row r="176" spans="2:8" x14ac:dyDescent="0.3">
      <c r="B176" s="29"/>
      <c r="C176" s="29"/>
      <c r="D176" s="29"/>
      <c r="E176" s="29"/>
      <c r="F176" s="29"/>
      <c r="G176" s="29"/>
      <c r="H176" s="29"/>
    </row>
    <row r="177" spans="2:8" x14ac:dyDescent="0.3">
      <c r="B177" s="29"/>
      <c r="C177" s="29"/>
      <c r="D177" s="29"/>
      <c r="E177" s="29"/>
      <c r="F177" s="29"/>
      <c r="G177" s="29"/>
      <c r="H177" s="29"/>
    </row>
    <row r="178" spans="2:8" x14ac:dyDescent="0.3">
      <c r="B178" s="29"/>
      <c r="C178" s="29"/>
      <c r="D178" s="29"/>
      <c r="E178" s="29"/>
      <c r="F178" s="29"/>
      <c r="G178" s="29"/>
      <c r="H178" s="29"/>
    </row>
    <row r="179" spans="2:8" x14ac:dyDescent="0.3">
      <c r="B179" s="29"/>
      <c r="C179" s="29"/>
      <c r="D179" s="29"/>
      <c r="E179" s="29"/>
      <c r="F179" s="29"/>
      <c r="G179" s="29"/>
      <c r="H179" s="29"/>
    </row>
    <row r="180" spans="2:8" x14ac:dyDescent="0.3">
      <c r="B180" s="29"/>
      <c r="C180" s="29"/>
      <c r="D180" s="29"/>
      <c r="E180" s="29"/>
      <c r="F180" s="29"/>
      <c r="G180" s="29"/>
      <c r="H180" s="29"/>
    </row>
    <row r="181" spans="2:8" x14ac:dyDescent="0.3">
      <c r="B181" s="29"/>
      <c r="C181" s="29"/>
      <c r="D181" s="29"/>
      <c r="E181" s="29"/>
      <c r="F181" s="29"/>
      <c r="G181" s="29"/>
      <c r="H181" s="29"/>
    </row>
    <row r="182" spans="2:8" x14ac:dyDescent="0.3">
      <c r="B182" s="29"/>
      <c r="C182" s="29"/>
      <c r="D182" s="29"/>
      <c r="E182" s="29"/>
      <c r="F182" s="29"/>
      <c r="G182" s="29"/>
      <c r="H182" s="29"/>
    </row>
    <row r="183" spans="2:8" x14ac:dyDescent="0.3">
      <c r="B183" s="29"/>
      <c r="C183" s="29"/>
      <c r="D183" s="29"/>
      <c r="E183" s="29"/>
      <c r="F183" s="29"/>
      <c r="G183" s="29"/>
      <c r="H183" s="29"/>
    </row>
    <row r="184" spans="2:8" x14ac:dyDescent="0.3">
      <c r="B184" s="29"/>
      <c r="C184" s="29"/>
      <c r="D184" s="29"/>
      <c r="E184" s="29"/>
      <c r="F184" s="29"/>
      <c r="G184" s="29"/>
      <c r="H184" s="29"/>
    </row>
    <row r="185" spans="2:8" x14ac:dyDescent="0.3">
      <c r="B185" s="29"/>
      <c r="C185" s="29"/>
      <c r="D185" s="29"/>
      <c r="E185" s="29"/>
      <c r="F185" s="29"/>
      <c r="G185" s="29"/>
      <c r="H185" s="29"/>
    </row>
    <row r="186" spans="2:8" x14ac:dyDescent="0.3">
      <c r="B186" s="29"/>
      <c r="C186" s="29"/>
      <c r="D186" s="29"/>
      <c r="E186" s="29"/>
      <c r="F186" s="29"/>
      <c r="G186" s="29"/>
      <c r="H186" s="29"/>
    </row>
    <row r="187" spans="2:8" x14ac:dyDescent="0.3">
      <c r="B187" s="29"/>
      <c r="C187" s="29"/>
      <c r="D187" s="29"/>
      <c r="E187" s="29"/>
      <c r="F187" s="29"/>
      <c r="G187" s="29"/>
      <c r="H187" s="29"/>
    </row>
    <row r="188" spans="2:8" x14ac:dyDescent="0.3">
      <c r="B188" s="29"/>
      <c r="C188" s="29"/>
      <c r="D188" s="29"/>
      <c r="E188" s="29"/>
      <c r="F188" s="29"/>
      <c r="G188" s="29"/>
      <c r="H188" s="29"/>
    </row>
    <row r="189" spans="2:8" x14ac:dyDescent="0.3">
      <c r="B189" s="29"/>
      <c r="C189" s="29"/>
      <c r="D189" s="29"/>
      <c r="E189" s="29"/>
      <c r="F189" s="29"/>
      <c r="G189" s="29"/>
      <c r="H189" s="29"/>
    </row>
    <row r="190" spans="2:8" x14ac:dyDescent="0.3">
      <c r="B190" s="29"/>
      <c r="C190" s="29"/>
      <c r="D190" s="29"/>
      <c r="E190" s="29"/>
      <c r="F190" s="29"/>
      <c r="G190" s="29"/>
      <c r="H190" s="29"/>
    </row>
    <row r="191" spans="2:8" x14ac:dyDescent="0.3">
      <c r="B191" s="29"/>
      <c r="C191" s="29"/>
      <c r="D191" s="29"/>
      <c r="E191" s="29"/>
      <c r="F191" s="29"/>
      <c r="G191" s="29"/>
      <c r="H191" s="29"/>
    </row>
    <row r="192" spans="2:8" x14ac:dyDescent="0.3">
      <c r="B192" s="29"/>
      <c r="C192" s="29"/>
      <c r="D192" s="29"/>
      <c r="E192" s="29"/>
      <c r="F192" s="29"/>
      <c r="G192" s="29"/>
      <c r="H192" s="29"/>
    </row>
    <row r="193" spans="2:8" x14ac:dyDescent="0.3">
      <c r="B193" s="29"/>
      <c r="C193" s="29"/>
      <c r="D193" s="29"/>
      <c r="E193" s="29"/>
      <c r="F193" s="29"/>
      <c r="G193" s="29"/>
      <c r="H193" s="29"/>
    </row>
    <row r="194" spans="2:8" x14ac:dyDescent="0.3">
      <c r="B194" s="29"/>
      <c r="C194" s="29"/>
      <c r="D194" s="29"/>
      <c r="E194" s="29"/>
      <c r="F194" s="29"/>
      <c r="G194" s="29"/>
      <c r="H194" s="29"/>
    </row>
    <row r="195" spans="2:8" x14ac:dyDescent="0.3">
      <c r="B195" s="29"/>
      <c r="C195" s="29"/>
      <c r="D195" s="29"/>
      <c r="E195" s="29"/>
      <c r="F195" s="29"/>
      <c r="G195" s="29"/>
      <c r="H195" s="29"/>
    </row>
    <row r="196" spans="2:8" x14ac:dyDescent="0.3">
      <c r="B196" s="29"/>
      <c r="C196" s="29"/>
      <c r="D196" s="29"/>
      <c r="E196" s="29"/>
      <c r="F196" s="29"/>
      <c r="G196" s="29"/>
      <c r="H196" s="29"/>
    </row>
    <row r="197" spans="2:8" x14ac:dyDescent="0.3">
      <c r="B197" s="29"/>
      <c r="C197" s="29"/>
      <c r="D197" s="29"/>
      <c r="E197" s="29"/>
      <c r="F197" s="29"/>
      <c r="G197" s="29"/>
      <c r="H197" s="29"/>
    </row>
    <row r="198" spans="2:8" x14ac:dyDescent="0.3">
      <c r="B198" s="29"/>
      <c r="C198" s="29"/>
      <c r="D198" s="29"/>
      <c r="E198" s="29"/>
      <c r="F198" s="29"/>
      <c r="G198" s="29"/>
      <c r="H198" s="29"/>
    </row>
    <row r="199" spans="2:8" x14ac:dyDescent="0.3">
      <c r="B199" s="29"/>
      <c r="C199" s="29"/>
      <c r="D199" s="29"/>
      <c r="E199" s="29"/>
      <c r="F199" s="29"/>
      <c r="G199" s="29"/>
      <c r="H199" s="29"/>
    </row>
    <row r="200" spans="2:8" x14ac:dyDescent="0.3">
      <c r="B200" s="29"/>
      <c r="C200" s="29"/>
      <c r="D200" s="29"/>
      <c r="E200" s="29"/>
      <c r="F200" s="29"/>
      <c r="G200" s="29"/>
      <c r="H200" s="29"/>
    </row>
    <row r="201" spans="2:8" x14ac:dyDescent="0.3">
      <c r="B201" s="29"/>
      <c r="C201" s="29"/>
      <c r="D201" s="29"/>
      <c r="E201" s="29"/>
      <c r="F201" s="29"/>
      <c r="G201" s="29"/>
      <c r="H201" s="29"/>
    </row>
    <row r="202" spans="2:8" x14ac:dyDescent="0.3">
      <c r="B202" s="29"/>
      <c r="C202" s="29"/>
      <c r="D202" s="29"/>
      <c r="E202" s="29"/>
      <c r="F202" s="29"/>
      <c r="G202" s="29"/>
      <c r="H202" s="29"/>
    </row>
    <row r="203" spans="2:8" x14ac:dyDescent="0.3">
      <c r="B203" s="29"/>
      <c r="C203" s="29"/>
      <c r="D203" s="29"/>
      <c r="E203" s="29"/>
      <c r="F203" s="29"/>
      <c r="G203" s="29"/>
      <c r="H203" s="29"/>
    </row>
    <row r="204" spans="2:8" x14ac:dyDescent="0.3">
      <c r="B204" s="29"/>
      <c r="C204" s="29"/>
      <c r="D204" s="29"/>
      <c r="E204" s="29"/>
      <c r="F204" s="29"/>
      <c r="G204" s="29"/>
      <c r="H204" s="29"/>
    </row>
    <row r="205" spans="2:8" x14ac:dyDescent="0.3">
      <c r="B205" s="29"/>
      <c r="C205" s="29"/>
      <c r="D205" s="29"/>
      <c r="E205" s="29"/>
      <c r="F205" s="29"/>
      <c r="G205" s="29"/>
      <c r="H205" s="29"/>
    </row>
    <row r="206" spans="2:8" x14ac:dyDescent="0.3">
      <c r="B206" s="29"/>
      <c r="C206" s="29"/>
      <c r="D206" s="29"/>
      <c r="E206" s="29"/>
      <c r="F206" s="29"/>
      <c r="G206" s="29"/>
      <c r="H206" s="29"/>
    </row>
    <row r="207" spans="2:8" x14ac:dyDescent="0.3">
      <c r="B207" s="29"/>
      <c r="C207" s="29"/>
      <c r="D207" s="29"/>
      <c r="E207" s="29"/>
      <c r="F207" s="29"/>
      <c r="G207" s="29"/>
      <c r="H207" s="29"/>
    </row>
    <row r="208" spans="2:8" x14ac:dyDescent="0.3">
      <c r="B208" s="29"/>
      <c r="C208" s="29"/>
      <c r="D208" s="29"/>
      <c r="E208" s="29"/>
      <c r="F208" s="29"/>
      <c r="G208" s="29"/>
      <c r="H208" s="29"/>
    </row>
    <row r="209" spans="2:8" x14ac:dyDescent="0.3">
      <c r="B209" s="29"/>
      <c r="C209" s="29"/>
      <c r="D209" s="29"/>
      <c r="E209" s="29"/>
      <c r="F209" s="29"/>
      <c r="G209" s="29"/>
      <c r="H209" s="29"/>
    </row>
    <row r="210" spans="2:8" x14ac:dyDescent="0.3">
      <c r="B210" s="29"/>
      <c r="C210" s="29"/>
      <c r="D210" s="29"/>
      <c r="E210" s="29"/>
      <c r="F210" s="29"/>
      <c r="G210" s="29"/>
      <c r="H210" s="29"/>
    </row>
    <row r="211" spans="2:8" x14ac:dyDescent="0.3">
      <c r="B211" s="29"/>
      <c r="C211" s="29"/>
      <c r="D211" s="29"/>
      <c r="E211" s="29"/>
      <c r="F211" s="29"/>
      <c r="G211" s="29"/>
      <c r="H211" s="29"/>
    </row>
    <row r="212" spans="2:8" x14ac:dyDescent="0.3">
      <c r="B212" s="29"/>
      <c r="C212" s="29"/>
      <c r="D212" s="29"/>
      <c r="E212" s="29"/>
      <c r="F212" s="29"/>
      <c r="G212" s="29"/>
      <c r="H212" s="29"/>
    </row>
    <row r="213" spans="2:8" x14ac:dyDescent="0.3">
      <c r="B213" s="29"/>
      <c r="C213" s="29"/>
      <c r="D213" s="29"/>
      <c r="E213" s="29"/>
      <c r="F213" s="29"/>
      <c r="G213" s="29"/>
      <c r="H213" s="29"/>
    </row>
    <row r="214" spans="2:8" x14ac:dyDescent="0.3">
      <c r="B214" s="29"/>
      <c r="C214" s="29"/>
      <c r="D214" s="29"/>
      <c r="E214" s="29"/>
      <c r="F214" s="29"/>
      <c r="G214" s="29"/>
      <c r="H214" s="29"/>
    </row>
    <row r="215" spans="2:8" x14ac:dyDescent="0.3">
      <c r="B215" s="29"/>
      <c r="C215" s="29"/>
      <c r="D215" s="29"/>
      <c r="E215" s="29"/>
      <c r="F215" s="29"/>
      <c r="G215" s="29"/>
      <c r="H215" s="29"/>
    </row>
    <row r="216" spans="2:8" x14ac:dyDescent="0.3">
      <c r="B216" s="29"/>
      <c r="C216" s="29"/>
      <c r="D216" s="29"/>
      <c r="E216" s="29"/>
      <c r="F216" s="29"/>
      <c r="G216" s="29"/>
      <c r="H216" s="29"/>
    </row>
    <row r="217" spans="2:8" x14ac:dyDescent="0.3">
      <c r="B217" s="29"/>
      <c r="C217" s="29"/>
      <c r="D217" s="29"/>
      <c r="E217" s="29"/>
      <c r="F217" s="29"/>
      <c r="G217" s="29"/>
      <c r="H217" s="29"/>
    </row>
    <row r="218" spans="2:8" x14ac:dyDescent="0.3">
      <c r="B218" s="29"/>
      <c r="C218" s="29"/>
      <c r="D218" s="29"/>
      <c r="E218" s="29"/>
      <c r="F218" s="29"/>
      <c r="G218" s="29"/>
      <c r="H218" s="29"/>
    </row>
    <row r="219" spans="2:8" x14ac:dyDescent="0.3">
      <c r="B219" s="29"/>
      <c r="C219" s="29"/>
      <c r="D219" s="29"/>
      <c r="E219" s="29"/>
      <c r="F219" s="29"/>
      <c r="G219" s="29"/>
      <c r="H219" s="29"/>
    </row>
    <row r="220" spans="2:8" x14ac:dyDescent="0.3">
      <c r="B220" s="29"/>
      <c r="C220" s="29"/>
      <c r="D220" s="29"/>
      <c r="E220" s="29"/>
      <c r="F220" s="29"/>
      <c r="G220" s="29"/>
      <c r="H220" s="29"/>
    </row>
    <row r="221" spans="2:8" x14ac:dyDescent="0.3">
      <c r="B221" s="29"/>
      <c r="C221" s="29"/>
      <c r="D221" s="29"/>
      <c r="E221" s="29"/>
      <c r="F221" s="29"/>
      <c r="G221" s="29"/>
      <c r="H221" s="29"/>
    </row>
    <row r="222" spans="2:8" x14ac:dyDescent="0.3">
      <c r="B222" s="29"/>
      <c r="C222" s="29"/>
      <c r="D222" s="29"/>
      <c r="E222" s="29"/>
      <c r="F222" s="29"/>
      <c r="G222" s="29"/>
      <c r="H222" s="29"/>
    </row>
    <row r="223" spans="2:8" x14ac:dyDescent="0.3">
      <c r="B223" s="29"/>
      <c r="C223" s="29"/>
      <c r="D223" s="29"/>
      <c r="E223" s="29"/>
      <c r="F223" s="29"/>
      <c r="G223" s="29"/>
      <c r="H223" s="29"/>
    </row>
    <row r="224" spans="2:8" x14ac:dyDescent="0.3">
      <c r="B224" s="29"/>
      <c r="C224" s="29"/>
      <c r="D224" s="29"/>
      <c r="E224" s="29"/>
      <c r="F224" s="29"/>
      <c r="G224" s="29"/>
      <c r="H224" s="29"/>
    </row>
    <row r="225" spans="2:8" x14ac:dyDescent="0.3">
      <c r="B225" s="29"/>
      <c r="C225" s="29"/>
      <c r="D225" s="29"/>
      <c r="E225" s="29"/>
      <c r="F225" s="29"/>
      <c r="G225" s="29"/>
      <c r="H225" s="29"/>
    </row>
    <row r="226" spans="2:8" x14ac:dyDescent="0.3">
      <c r="B226" s="29"/>
      <c r="C226" s="29"/>
      <c r="D226" s="29"/>
      <c r="E226" s="29"/>
      <c r="F226" s="29"/>
      <c r="G226" s="29"/>
      <c r="H226" s="29"/>
    </row>
    <row r="227" spans="2:8" x14ac:dyDescent="0.3">
      <c r="B227" s="29"/>
      <c r="C227" s="29"/>
      <c r="D227" s="29"/>
      <c r="E227" s="29"/>
      <c r="F227" s="29"/>
      <c r="G227" s="29"/>
      <c r="H227" s="29"/>
    </row>
    <row r="228" spans="2:8" x14ac:dyDescent="0.3">
      <c r="B228" s="29"/>
      <c r="C228" s="29"/>
      <c r="D228" s="29"/>
      <c r="E228" s="29"/>
      <c r="F228" s="29"/>
      <c r="G228" s="29"/>
      <c r="H228" s="29"/>
    </row>
    <row r="229" spans="2:8" x14ac:dyDescent="0.3">
      <c r="B229" s="29"/>
      <c r="C229" s="29"/>
      <c r="D229" s="29"/>
      <c r="E229" s="29"/>
      <c r="F229" s="29"/>
      <c r="G229" s="29"/>
      <c r="H229" s="29"/>
    </row>
    <row r="230" spans="2:8" x14ac:dyDescent="0.3">
      <c r="B230" s="29"/>
      <c r="C230" s="29"/>
      <c r="D230" s="29"/>
      <c r="E230" s="29"/>
      <c r="F230" s="29"/>
      <c r="G230" s="29"/>
      <c r="H230" s="29"/>
    </row>
    <row r="231" spans="2:8" x14ac:dyDescent="0.3">
      <c r="B231" s="29"/>
      <c r="C231" s="29"/>
      <c r="D231" s="29"/>
      <c r="E231" s="29"/>
      <c r="F231" s="29"/>
      <c r="G231" s="29"/>
      <c r="H231" s="29"/>
    </row>
    <row r="232" spans="2:8" x14ac:dyDescent="0.3">
      <c r="B232" s="29"/>
      <c r="C232" s="29"/>
      <c r="D232" s="29"/>
      <c r="E232" s="29"/>
      <c r="F232" s="29"/>
      <c r="G232" s="29"/>
      <c r="H232" s="29"/>
    </row>
    <row r="233" spans="2:8" x14ac:dyDescent="0.3">
      <c r="B233" s="29"/>
      <c r="C233" s="29"/>
      <c r="D233" s="29"/>
      <c r="E233" s="29"/>
      <c r="F233" s="29"/>
      <c r="G233" s="29"/>
      <c r="H233" s="29"/>
    </row>
    <row r="234" spans="2:8" x14ac:dyDescent="0.3">
      <c r="B234" s="29"/>
      <c r="C234" s="29"/>
      <c r="D234" s="29"/>
      <c r="E234" s="29"/>
      <c r="F234" s="29"/>
      <c r="G234" s="29"/>
      <c r="H234" s="29"/>
    </row>
    <row r="235" spans="2:8" x14ac:dyDescent="0.3">
      <c r="B235" s="29"/>
      <c r="C235" s="29"/>
      <c r="D235" s="29"/>
      <c r="E235" s="29"/>
      <c r="F235" s="29"/>
      <c r="G235" s="29"/>
      <c r="H235" s="29"/>
    </row>
    <row r="236" spans="2:8" x14ac:dyDescent="0.3">
      <c r="B236" s="29"/>
      <c r="C236" s="29"/>
      <c r="D236" s="29"/>
      <c r="E236" s="29"/>
      <c r="F236" s="29"/>
      <c r="G236" s="29"/>
      <c r="H236" s="29"/>
    </row>
    <row r="237" spans="2:8" x14ac:dyDescent="0.3">
      <c r="B237" s="29"/>
      <c r="C237" s="29"/>
      <c r="D237" s="29"/>
      <c r="E237" s="29"/>
      <c r="F237" s="29"/>
      <c r="G237" s="29"/>
      <c r="H237" s="29"/>
    </row>
    <row r="238" spans="2:8" x14ac:dyDescent="0.3">
      <c r="B238" s="29"/>
      <c r="C238" s="29"/>
      <c r="D238" s="29"/>
      <c r="E238" s="29"/>
      <c r="F238" s="29"/>
      <c r="G238" s="29"/>
      <c r="H238" s="29"/>
    </row>
    <row r="239" spans="2:8" x14ac:dyDescent="0.3">
      <c r="B239" s="29"/>
      <c r="C239" s="29"/>
      <c r="D239" s="29"/>
      <c r="E239" s="29"/>
      <c r="F239" s="29"/>
      <c r="G239" s="29"/>
      <c r="H239" s="29"/>
    </row>
    <row r="240" spans="2:8" x14ac:dyDescent="0.3">
      <c r="B240" s="29"/>
      <c r="C240" s="29"/>
      <c r="D240" s="29"/>
      <c r="E240" s="29"/>
      <c r="F240" s="29"/>
      <c r="G240" s="29"/>
      <c r="H240" s="29"/>
    </row>
    <row r="241" spans="2:8" x14ac:dyDescent="0.3">
      <c r="B241" s="29"/>
      <c r="C241" s="29"/>
      <c r="D241" s="29"/>
      <c r="E241" s="29"/>
      <c r="F241" s="29"/>
      <c r="G241" s="29"/>
      <c r="H241" s="29"/>
    </row>
    <row r="242" spans="2:8" x14ac:dyDescent="0.3">
      <c r="B242" s="29"/>
      <c r="C242" s="29"/>
      <c r="D242" s="29"/>
      <c r="E242" s="29"/>
      <c r="F242" s="29"/>
      <c r="G242" s="29"/>
      <c r="H242" s="29"/>
    </row>
    <row r="243" spans="2:8" x14ac:dyDescent="0.3">
      <c r="B243" s="29"/>
      <c r="C243" s="29"/>
      <c r="D243" s="29"/>
      <c r="E243" s="29"/>
      <c r="F243" s="29"/>
      <c r="G243" s="29"/>
      <c r="H243" s="29"/>
    </row>
    <row r="244" spans="2:8" x14ac:dyDescent="0.3">
      <c r="B244" s="29"/>
      <c r="C244" s="29"/>
      <c r="D244" s="29"/>
      <c r="E244" s="29"/>
      <c r="F244" s="29"/>
      <c r="G244" s="29"/>
      <c r="H244" s="29"/>
    </row>
    <row r="245" spans="2:8" x14ac:dyDescent="0.3">
      <c r="B245" s="29"/>
      <c r="C245" s="29"/>
      <c r="D245" s="29"/>
      <c r="E245" s="29"/>
      <c r="F245" s="29"/>
      <c r="G245" s="29"/>
      <c r="H245" s="29"/>
    </row>
    <row r="246" spans="2:8" x14ac:dyDescent="0.3">
      <c r="B246" s="29"/>
      <c r="C246" s="29"/>
      <c r="D246" s="29"/>
      <c r="E246" s="29"/>
      <c r="F246" s="29"/>
      <c r="G246" s="29"/>
      <c r="H246" s="29"/>
    </row>
    <row r="247" spans="2:8" x14ac:dyDescent="0.3">
      <c r="B247" s="29"/>
      <c r="C247" s="29"/>
      <c r="D247" s="29"/>
      <c r="E247" s="29"/>
      <c r="F247" s="29"/>
      <c r="G247" s="29"/>
      <c r="H247" s="29"/>
    </row>
    <row r="248" spans="2:8" x14ac:dyDescent="0.3">
      <c r="B248" s="29"/>
      <c r="C248" s="29"/>
      <c r="D248" s="29"/>
      <c r="E248" s="29"/>
      <c r="F248" s="29"/>
      <c r="G248" s="29"/>
      <c r="H248" s="29"/>
    </row>
    <row r="249" spans="2:8" x14ac:dyDescent="0.3">
      <c r="B249" s="29"/>
      <c r="C249" s="29"/>
      <c r="D249" s="29"/>
      <c r="E249" s="29"/>
      <c r="F249" s="29"/>
      <c r="G249" s="29"/>
      <c r="H249" s="29"/>
    </row>
    <row r="250" spans="2:8" x14ac:dyDescent="0.3">
      <c r="B250" s="29"/>
      <c r="C250" s="29"/>
      <c r="D250" s="29"/>
      <c r="E250" s="29"/>
      <c r="F250" s="29"/>
      <c r="G250" s="29"/>
      <c r="H250" s="29"/>
    </row>
    <row r="251" spans="2:8" x14ac:dyDescent="0.3">
      <c r="B251" s="29"/>
      <c r="C251" s="29"/>
      <c r="D251" s="29"/>
      <c r="E251" s="29"/>
      <c r="F251" s="29"/>
      <c r="G251" s="29"/>
      <c r="H251" s="29"/>
    </row>
    <row r="252" spans="2:8" x14ac:dyDescent="0.3">
      <c r="B252" s="29"/>
      <c r="C252" s="29"/>
      <c r="D252" s="29"/>
      <c r="E252" s="29"/>
      <c r="F252" s="29"/>
      <c r="G252" s="29"/>
      <c r="H252" s="29"/>
    </row>
    <row r="253" spans="2:8" x14ac:dyDescent="0.3">
      <c r="B253" s="29"/>
      <c r="C253" s="29"/>
      <c r="D253" s="29"/>
      <c r="E253" s="29"/>
      <c r="F253" s="29"/>
      <c r="G253" s="29"/>
      <c r="H253" s="29"/>
    </row>
    <row r="254" spans="2:8" x14ac:dyDescent="0.3">
      <c r="B254" s="29"/>
      <c r="C254" s="29"/>
      <c r="D254" s="29"/>
      <c r="E254" s="29"/>
      <c r="F254" s="29"/>
      <c r="G254" s="29"/>
      <c r="H254" s="29"/>
    </row>
    <row r="255" spans="2:8" x14ac:dyDescent="0.3">
      <c r="B255" s="29"/>
      <c r="C255" s="29"/>
      <c r="D255" s="29"/>
      <c r="E255" s="29"/>
      <c r="F255" s="29"/>
      <c r="G255" s="29"/>
      <c r="H255" s="29"/>
    </row>
    <row r="256" spans="2:8" x14ac:dyDescent="0.3">
      <c r="B256" s="29"/>
      <c r="C256" s="29"/>
      <c r="D256" s="29"/>
      <c r="E256" s="29"/>
      <c r="F256" s="29"/>
      <c r="G256" s="29"/>
      <c r="H256" s="29"/>
    </row>
    <row r="257" spans="2:8" x14ac:dyDescent="0.3">
      <c r="B257" s="29"/>
      <c r="C257" s="29"/>
      <c r="D257" s="29"/>
      <c r="E257" s="29"/>
      <c r="F257" s="29"/>
      <c r="G257" s="29"/>
      <c r="H257" s="29"/>
    </row>
    <row r="258" spans="2:8" x14ac:dyDescent="0.3">
      <c r="B258" s="29"/>
      <c r="C258" s="29"/>
      <c r="D258" s="29"/>
      <c r="E258" s="29"/>
      <c r="F258" s="29"/>
      <c r="G258" s="29"/>
      <c r="H258" s="29"/>
    </row>
    <row r="259" spans="2:8" x14ac:dyDescent="0.3">
      <c r="B259" s="29"/>
      <c r="C259" s="29"/>
      <c r="D259" s="29"/>
      <c r="E259" s="29"/>
      <c r="F259" s="29"/>
      <c r="G259" s="29"/>
      <c r="H259" s="29"/>
    </row>
    <row r="260" spans="2:8" x14ac:dyDescent="0.3">
      <c r="B260" s="29"/>
      <c r="C260" s="29"/>
      <c r="D260" s="29"/>
      <c r="E260" s="29"/>
      <c r="F260" s="29"/>
      <c r="G260" s="29"/>
      <c r="H260" s="29"/>
    </row>
    <row r="261" spans="2:8" x14ac:dyDescent="0.3">
      <c r="B261" s="29"/>
      <c r="C261" s="29"/>
      <c r="D261" s="29"/>
      <c r="E261" s="29"/>
      <c r="F261" s="29"/>
      <c r="G261" s="29"/>
      <c r="H261" s="29"/>
    </row>
    <row r="262" spans="2:8" x14ac:dyDescent="0.3">
      <c r="B262" s="29"/>
      <c r="C262" s="29"/>
      <c r="D262" s="29"/>
      <c r="E262" s="29"/>
      <c r="F262" s="29"/>
      <c r="G262" s="29"/>
      <c r="H262" s="29"/>
    </row>
    <row r="263" spans="2:8" x14ac:dyDescent="0.3">
      <c r="B263" s="29"/>
      <c r="C263" s="29"/>
      <c r="D263" s="29"/>
      <c r="E263" s="29"/>
      <c r="F263" s="29"/>
      <c r="G263" s="29"/>
      <c r="H263" s="29"/>
    </row>
    <row r="264" spans="2:8" x14ac:dyDescent="0.3">
      <c r="B264" s="29"/>
      <c r="C264" s="29"/>
      <c r="D264" s="29"/>
      <c r="E264" s="29"/>
      <c r="F264" s="29"/>
      <c r="G264" s="29"/>
      <c r="H264" s="29"/>
    </row>
    <row r="265" spans="2:8" x14ac:dyDescent="0.3">
      <c r="B265" s="29"/>
      <c r="C265" s="29"/>
      <c r="D265" s="29"/>
      <c r="E265" s="29"/>
      <c r="F265" s="29"/>
      <c r="G265" s="29"/>
      <c r="H265" s="29"/>
    </row>
    <row r="266" spans="2:8" x14ac:dyDescent="0.3">
      <c r="B266" s="29"/>
      <c r="C266" s="29"/>
      <c r="D266" s="29"/>
      <c r="E266" s="29"/>
      <c r="F266" s="29"/>
      <c r="G266" s="29"/>
      <c r="H266" s="29"/>
    </row>
    <row r="267" spans="2:8" x14ac:dyDescent="0.3">
      <c r="B267" s="29"/>
      <c r="C267" s="29"/>
      <c r="D267" s="29"/>
      <c r="E267" s="29"/>
      <c r="F267" s="29"/>
      <c r="G267" s="29"/>
      <c r="H267" s="29"/>
    </row>
    <row r="268" spans="2:8" x14ac:dyDescent="0.3">
      <c r="B268" s="29"/>
      <c r="C268" s="29"/>
      <c r="D268" s="29"/>
      <c r="E268" s="29"/>
      <c r="F268" s="29"/>
      <c r="G268" s="29"/>
      <c r="H268" s="29"/>
    </row>
    <row r="269" spans="2:8" x14ac:dyDescent="0.3">
      <c r="B269" s="29"/>
      <c r="C269" s="29"/>
      <c r="D269" s="29"/>
      <c r="E269" s="29"/>
      <c r="F269" s="29"/>
      <c r="G269" s="29"/>
      <c r="H269" s="29"/>
    </row>
    <row r="270" spans="2:8" x14ac:dyDescent="0.3">
      <c r="B270" s="29"/>
      <c r="C270" s="29"/>
      <c r="D270" s="29"/>
      <c r="E270" s="29"/>
      <c r="F270" s="29"/>
      <c r="G270" s="29"/>
      <c r="H270" s="29"/>
    </row>
    <row r="271" spans="2:8" x14ac:dyDescent="0.3">
      <c r="B271" s="29"/>
      <c r="C271" s="29"/>
      <c r="D271" s="29"/>
      <c r="E271" s="29"/>
      <c r="F271" s="29"/>
      <c r="G271" s="29"/>
      <c r="H271" s="29"/>
    </row>
    <row r="272" spans="2:8" x14ac:dyDescent="0.3">
      <c r="B272" s="29"/>
      <c r="C272" s="29"/>
      <c r="D272" s="29"/>
      <c r="E272" s="29"/>
      <c r="F272" s="29"/>
      <c r="G272" s="29"/>
      <c r="H272" s="29"/>
    </row>
    <row r="273" spans="2:8" x14ac:dyDescent="0.3">
      <c r="B273" s="29"/>
      <c r="C273" s="29"/>
      <c r="D273" s="29"/>
      <c r="E273" s="29"/>
      <c r="F273" s="29"/>
      <c r="G273" s="29"/>
      <c r="H273" s="29"/>
    </row>
    <row r="274" spans="2:8" x14ac:dyDescent="0.3">
      <c r="B274" s="29"/>
      <c r="C274" s="29"/>
      <c r="D274" s="29"/>
      <c r="E274" s="29"/>
      <c r="F274" s="29"/>
      <c r="G274" s="29"/>
      <c r="H274" s="29"/>
    </row>
    <row r="275" spans="2:8" x14ac:dyDescent="0.3">
      <c r="B275" s="29"/>
      <c r="C275" s="29"/>
      <c r="D275" s="29"/>
      <c r="E275" s="29"/>
      <c r="F275" s="29"/>
      <c r="G275" s="29"/>
      <c r="H275" s="29"/>
    </row>
    <row r="276" spans="2:8" x14ac:dyDescent="0.3">
      <c r="B276" s="29"/>
      <c r="C276" s="29"/>
      <c r="D276" s="29"/>
      <c r="E276" s="29"/>
      <c r="F276" s="29"/>
      <c r="G276" s="29"/>
      <c r="H276" s="29"/>
    </row>
    <row r="277" spans="2:8" x14ac:dyDescent="0.3">
      <c r="B277" s="29"/>
      <c r="C277" s="29"/>
      <c r="D277" s="29"/>
      <c r="E277" s="29"/>
      <c r="F277" s="29"/>
      <c r="G277" s="29"/>
      <c r="H277" s="29"/>
    </row>
    <row r="278" spans="2:8" x14ac:dyDescent="0.3">
      <c r="B278" s="29"/>
      <c r="C278" s="29"/>
      <c r="D278" s="29"/>
      <c r="E278" s="29"/>
      <c r="F278" s="29"/>
      <c r="G278" s="29"/>
      <c r="H278" s="29"/>
    </row>
    <row r="279" spans="2:8" x14ac:dyDescent="0.3">
      <c r="B279" s="29"/>
      <c r="C279" s="29"/>
      <c r="D279" s="29"/>
      <c r="E279" s="29"/>
      <c r="F279" s="29"/>
      <c r="G279" s="29"/>
      <c r="H279" s="29"/>
    </row>
    <row r="280" spans="2:8" x14ac:dyDescent="0.3">
      <c r="B280" s="29"/>
      <c r="C280" s="29"/>
      <c r="D280" s="29"/>
      <c r="E280" s="29"/>
      <c r="F280" s="29"/>
      <c r="G280" s="29"/>
      <c r="H280" s="29"/>
    </row>
    <row r="281" spans="2:8" x14ac:dyDescent="0.3">
      <c r="B281" s="29"/>
      <c r="C281" s="29"/>
      <c r="D281" s="29"/>
      <c r="E281" s="29"/>
      <c r="F281" s="29"/>
      <c r="G281" s="29"/>
      <c r="H281" s="29"/>
    </row>
    <row r="282" spans="2:8" x14ac:dyDescent="0.3">
      <c r="B282" s="29"/>
      <c r="C282" s="29"/>
      <c r="D282" s="29"/>
      <c r="E282" s="29"/>
      <c r="F282" s="29"/>
      <c r="G282" s="29"/>
      <c r="H282" s="29"/>
    </row>
    <row r="283" spans="2:8" x14ac:dyDescent="0.3">
      <c r="B283" s="29"/>
      <c r="C283" s="29"/>
      <c r="D283" s="29"/>
      <c r="E283" s="29"/>
      <c r="F283" s="29"/>
      <c r="G283" s="29"/>
      <c r="H283" s="29"/>
    </row>
    <row r="284" spans="2:8" x14ac:dyDescent="0.3">
      <c r="B284" s="29"/>
      <c r="C284" s="29"/>
      <c r="D284" s="29"/>
      <c r="E284" s="29"/>
      <c r="F284" s="29"/>
      <c r="G284" s="29"/>
      <c r="H284" s="29"/>
    </row>
    <row r="285" spans="2:8" x14ac:dyDescent="0.3">
      <c r="B285" s="29"/>
      <c r="C285" s="29"/>
      <c r="D285" s="29"/>
      <c r="E285" s="29"/>
      <c r="F285" s="29"/>
      <c r="G285" s="29"/>
      <c r="H285" s="29"/>
    </row>
    <row r="286" spans="2:8" x14ac:dyDescent="0.3">
      <c r="B286" s="29"/>
      <c r="C286" s="29"/>
      <c r="D286" s="29"/>
      <c r="E286" s="29"/>
      <c r="F286" s="29"/>
      <c r="G286" s="29"/>
      <c r="H286" s="29"/>
    </row>
    <row r="287" spans="2:8" x14ac:dyDescent="0.3">
      <c r="B287" s="29"/>
      <c r="C287" s="29"/>
      <c r="D287" s="29"/>
      <c r="E287" s="29"/>
      <c r="F287" s="29"/>
      <c r="G287" s="29"/>
      <c r="H287" s="29"/>
    </row>
    <row r="288" spans="2:8" x14ac:dyDescent="0.3">
      <c r="B288" s="29"/>
      <c r="C288" s="29"/>
      <c r="D288" s="29"/>
      <c r="E288" s="29"/>
      <c r="F288" s="29"/>
      <c r="G288" s="29"/>
      <c r="H288" s="29"/>
    </row>
    <row r="289" spans="2:8" x14ac:dyDescent="0.3">
      <c r="B289" s="29"/>
      <c r="C289" s="29"/>
      <c r="D289" s="29"/>
      <c r="E289" s="29"/>
      <c r="F289" s="29"/>
      <c r="G289" s="29"/>
      <c r="H289" s="29"/>
    </row>
    <row r="290" spans="2:8" x14ac:dyDescent="0.3">
      <c r="B290" s="29"/>
      <c r="C290" s="29"/>
      <c r="D290" s="29"/>
      <c r="E290" s="29"/>
      <c r="F290" s="29"/>
      <c r="G290" s="29"/>
      <c r="H290" s="29"/>
    </row>
    <row r="291" spans="2:8" x14ac:dyDescent="0.3">
      <c r="B291" s="29"/>
      <c r="C291" s="29"/>
      <c r="D291" s="29"/>
      <c r="E291" s="29"/>
      <c r="F291" s="29"/>
      <c r="G291" s="29"/>
      <c r="H291" s="29"/>
    </row>
    <row r="292" spans="2:8" x14ac:dyDescent="0.3">
      <c r="B292" s="29"/>
      <c r="C292" s="29"/>
      <c r="D292" s="29"/>
      <c r="E292" s="29"/>
      <c r="F292" s="29"/>
      <c r="G292" s="29"/>
      <c r="H292" s="29"/>
    </row>
    <row r="293" spans="2:8" x14ac:dyDescent="0.3">
      <c r="B293" s="29"/>
      <c r="C293" s="29"/>
      <c r="D293" s="29"/>
      <c r="E293" s="29"/>
      <c r="F293" s="29"/>
      <c r="G293" s="29"/>
      <c r="H293" s="29"/>
    </row>
    <row r="294" spans="2:8" x14ac:dyDescent="0.3">
      <c r="B294" s="29"/>
      <c r="C294" s="29"/>
      <c r="D294" s="29"/>
      <c r="E294" s="29"/>
      <c r="F294" s="29"/>
      <c r="G294" s="29"/>
      <c r="H294" s="29"/>
    </row>
    <row r="295" spans="2:8" x14ac:dyDescent="0.3">
      <c r="B295" s="29"/>
      <c r="C295" s="29"/>
      <c r="D295" s="29"/>
      <c r="E295" s="29"/>
      <c r="F295" s="29"/>
      <c r="G295" s="29"/>
      <c r="H295" s="29"/>
    </row>
    <row r="296" spans="2:8" x14ac:dyDescent="0.3">
      <c r="B296" s="29"/>
      <c r="C296" s="29"/>
      <c r="D296" s="29"/>
      <c r="E296" s="29"/>
      <c r="F296" s="29"/>
      <c r="G296" s="29"/>
      <c r="H296" s="29"/>
    </row>
    <row r="297" spans="2:8" x14ac:dyDescent="0.3">
      <c r="B297" s="29"/>
      <c r="C297" s="29"/>
      <c r="D297" s="29"/>
      <c r="E297" s="29"/>
      <c r="F297" s="29"/>
      <c r="G297" s="29"/>
      <c r="H297" s="29"/>
    </row>
    <row r="298" spans="2:8" x14ac:dyDescent="0.3">
      <c r="B298" s="29"/>
      <c r="C298" s="29"/>
      <c r="D298" s="29"/>
      <c r="E298" s="29"/>
      <c r="F298" s="29"/>
      <c r="G298" s="29"/>
      <c r="H298" s="29"/>
    </row>
    <row r="299" spans="2:8" x14ac:dyDescent="0.3">
      <c r="B299" s="29"/>
      <c r="C299" s="29"/>
      <c r="D299" s="29"/>
      <c r="E299" s="29"/>
      <c r="F299" s="29"/>
      <c r="G299" s="29"/>
      <c r="H299" s="29"/>
    </row>
    <row r="300" spans="2:8" x14ac:dyDescent="0.3">
      <c r="B300" s="29"/>
      <c r="C300" s="29"/>
      <c r="D300" s="29"/>
      <c r="E300" s="29"/>
      <c r="F300" s="29"/>
      <c r="G300" s="29"/>
      <c r="H300" s="29"/>
    </row>
    <row r="301" spans="2:8" x14ac:dyDescent="0.3">
      <c r="B301" s="29"/>
      <c r="C301" s="29"/>
      <c r="D301" s="29"/>
      <c r="E301" s="29"/>
      <c r="F301" s="29"/>
      <c r="G301" s="29"/>
      <c r="H301" s="29"/>
    </row>
    <row r="302" spans="2:8" x14ac:dyDescent="0.3">
      <c r="B302" s="29"/>
      <c r="C302" s="29"/>
      <c r="D302" s="29"/>
      <c r="E302" s="29"/>
      <c r="F302" s="29"/>
      <c r="G302" s="29"/>
      <c r="H302" s="29"/>
    </row>
    <row r="303" spans="2:8" x14ac:dyDescent="0.3">
      <c r="B303" s="29"/>
      <c r="C303" s="29"/>
      <c r="D303" s="29"/>
      <c r="E303" s="29"/>
      <c r="F303" s="29"/>
      <c r="G303" s="29"/>
      <c r="H303" s="29"/>
    </row>
    <row r="304" spans="2:8" x14ac:dyDescent="0.3">
      <c r="B304" s="29"/>
      <c r="C304" s="29"/>
      <c r="D304" s="29"/>
      <c r="E304" s="29"/>
      <c r="F304" s="29"/>
      <c r="G304" s="29"/>
      <c r="H304" s="29"/>
    </row>
    <row r="305" spans="2:8" x14ac:dyDescent="0.3">
      <c r="B305" s="29"/>
      <c r="C305" s="29"/>
      <c r="D305" s="29"/>
      <c r="E305" s="29"/>
      <c r="F305" s="29"/>
      <c r="G305" s="29"/>
      <c r="H305" s="29"/>
    </row>
    <row r="306" spans="2:8" x14ac:dyDescent="0.3">
      <c r="B306" s="29"/>
      <c r="C306" s="29"/>
      <c r="D306" s="29"/>
      <c r="E306" s="29"/>
      <c r="F306" s="29"/>
      <c r="G306" s="29"/>
      <c r="H306" s="29"/>
    </row>
    <row r="307" spans="2:8" x14ac:dyDescent="0.3">
      <c r="B307" s="29"/>
      <c r="C307" s="29"/>
      <c r="D307" s="29"/>
      <c r="E307" s="29"/>
      <c r="F307" s="29"/>
      <c r="G307" s="29"/>
      <c r="H307" s="29"/>
    </row>
    <row r="308" spans="2:8" x14ac:dyDescent="0.3">
      <c r="B308" s="29"/>
      <c r="C308" s="29"/>
      <c r="D308" s="29"/>
      <c r="E308" s="29"/>
      <c r="F308" s="29"/>
      <c r="G308" s="29"/>
      <c r="H308" s="29"/>
    </row>
    <row r="309" spans="2:8" x14ac:dyDescent="0.3">
      <c r="B309" s="29"/>
      <c r="C309" s="29"/>
      <c r="D309" s="29"/>
      <c r="E309" s="29"/>
      <c r="F309" s="29"/>
      <c r="G309" s="29"/>
      <c r="H309" s="29"/>
    </row>
    <row r="310" spans="2:8" x14ac:dyDescent="0.3">
      <c r="B310" s="29"/>
      <c r="C310" s="29"/>
      <c r="D310" s="29"/>
      <c r="E310" s="29"/>
      <c r="F310" s="29"/>
      <c r="G310" s="29"/>
      <c r="H310" s="29"/>
    </row>
    <row r="311" spans="2:8" x14ac:dyDescent="0.3">
      <c r="B311" s="29"/>
      <c r="C311" s="29"/>
      <c r="D311" s="29"/>
      <c r="E311" s="29"/>
      <c r="F311" s="29"/>
      <c r="G311" s="29"/>
      <c r="H311" s="29"/>
    </row>
    <row r="312" spans="2:8" x14ac:dyDescent="0.3">
      <c r="B312" s="29"/>
      <c r="C312" s="29"/>
      <c r="D312" s="29"/>
      <c r="E312" s="29"/>
      <c r="F312" s="29"/>
      <c r="G312" s="29"/>
      <c r="H312" s="29"/>
    </row>
    <row r="313" spans="2:8" x14ac:dyDescent="0.3">
      <c r="B313" s="29"/>
      <c r="C313" s="29"/>
      <c r="D313" s="29"/>
      <c r="E313" s="29"/>
      <c r="F313" s="29"/>
      <c r="G313" s="29"/>
      <c r="H313" s="29"/>
    </row>
    <row r="314" spans="2:8" x14ac:dyDescent="0.3">
      <c r="B314" s="29"/>
      <c r="C314" s="29"/>
      <c r="D314" s="29"/>
      <c r="E314" s="29"/>
      <c r="F314" s="29"/>
      <c r="G314" s="29"/>
      <c r="H314" s="29"/>
    </row>
    <row r="315" spans="2:8" x14ac:dyDescent="0.3">
      <c r="B315" s="29"/>
      <c r="C315" s="29"/>
      <c r="D315" s="29"/>
      <c r="E315" s="29"/>
      <c r="F315" s="29"/>
      <c r="G315" s="29"/>
      <c r="H315" s="29"/>
    </row>
    <row r="316" spans="2:8" x14ac:dyDescent="0.3">
      <c r="B316" s="29"/>
      <c r="C316" s="29"/>
      <c r="D316" s="29"/>
      <c r="E316" s="29"/>
      <c r="F316" s="29"/>
      <c r="G316" s="29"/>
      <c r="H316" s="29"/>
    </row>
    <row r="317" spans="2:8" x14ac:dyDescent="0.3">
      <c r="B317" s="29"/>
      <c r="C317" s="29"/>
      <c r="D317" s="29"/>
      <c r="E317" s="29"/>
      <c r="F317" s="29"/>
      <c r="G317" s="29"/>
      <c r="H317" s="29"/>
    </row>
    <row r="318" spans="2:8" x14ac:dyDescent="0.3">
      <c r="B318" s="29"/>
      <c r="C318" s="29"/>
      <c r="D318" s="29"/>
      <c r="E318" s="29"/>
      <c r="F318" s="29"/>
      <c r="G318" s="29"/>
      <c r="H318" s="29"/>
    </row>
    <row r="319" spans="2:8" x14ac:dyDescent="0.3">
      <c r="B319" s="29"/>
      <c r="C319" s="29"/>
      <c r="D319" s="29"/>
      <c r="E319" s="29"/>
      <c r="F319" s="29"/>
      <c r="G319" s="29"/>
      <c r="H319" s="29"/>
    </row>
    <row r="320" spans="2:8" x14ac:dyDescent="0.3">
      <c r="B320" s="29"/>
      <c r="C320" s="29"/>
      <c r="D320" s="29"/>
      <c r="E320" s="29"/>
      <c r="F320" s="29"/>
      <c r="G320" s="29"/>
      <c r="H320" s="29"/>
    </row>
    <row r="321" spans="2:8" x14ac:dyDescent="0.3">
      <c r="B321" s="29"/>
      <c r="C321" s="29"/>
      <c r="D321" s="29"/>
      <c r="E321" s="29"/>
      <c r="F321" s="29"/>
      <c r="G321" s="29"/>
      <c r="H321" s="29"/>
    </row>
    <row r="322" spans="2:8" x14ac:dyDescent="0.3">
      <c r="B322" s="29"/>
      <c r="C322" s="29"/>
      <c r="D322" s="29"/>
      <c r="E322" s="29"/>
      <c r="F322" s="29"/>
      <c r="G322" s="29"/>
      <c r="H322" s="29"/>
    </row>
    <row r="323" spans="2:8" x14ac:dyDescent="0.3">
      <c r="B323" s="29"/>
      <c r="C323" s="29"/>
      <c r="D323" s="29"/>
      <c r="E323" s="29"/>
      <c r="F323" s="29"/>
      <c r="G323" s="29"/>
      <c r="H323" s="29"/>
    </row>
    <row r="324" spans="2:8" x14ac:dyDescent="0.3">
      <c r="B324" s="29"/>
      <c r="C324" s="29"/>
      <c r="D324" s="29"/>
      <c r="E324" s="29"/>
      <c r="F324" s="29"/>
      <c r="G324" s="29"/>
      <c r="H324" s="29"/>
    </row>
    <row r="325" spans="2:8" x14ac:dyDescent="0.3">
      <c r="B325" s="29"/>
      <c r="C325" s="29"/>
      <c r="D325" s="29"/>
      <c r="E325" s="29"/>
      <c r="F325" s="29"/>
      <c r="G325" s="29"/>
      <c r="H325" s="29"/>
    </row>
    <row r="326" spans="2:8" x14ac:dyDescent="0.3">
      <c r="B326" s="29"/>
      <c r="C326" s="29"/>
      <c r="D326" s="29"/>
      <c r="E326" s="29"/>
      <c r="F326" s="29"/>
      <c r="G326" s="29"/>
      <c r="H326" s="29"/>
    </row>
    <row r="327" spans="2:8" x14ac:dyDescent="0.3">
      <c r="B327" s="29"/>
      <c r="C327" s="29"/>
      <c r="D327" s="29"/>
      <c r="E327" s="29"/>
      <c r="F327" s="29"/>
      <c r="G327" s="29"/>
      <c r="H327" s="29"/>
    </row>
    <row r="328" spans="2:8" x14ac:dyDescent="0.3">
      <c r="B328" s="29"/>
      <c r="C328" s="29"/>
      <c r="D328" s="29"/>
      <c r="E328" s="29"/>
      <c r="F328" s="29"/>
      <c r="G328" s="29"/>
      <c r="H328" s="29"/>
    </row>
    <row r="329" spans="2:8" x14ac:dyDescent="0.3">
      <c r="B329" s="29"/>
      <c r="C329" s="29"/>
      <c r="D329" s="29"/>
      <c r="E329" s="29"/>
      <c r="F329" s="29"/>
      <c r="G329" s="29"/>
      <c r="H329" s="29"/>
    </row>
    <row r="330" spans="2:8" x14ac:dyDescent="0.3">
      <c r="B330" s="29"/>
      <c r="C330" s="29"/>
      <c r="D330" s="29"/>
      <c r="E330" s="29"/>
      <c r="F330" s="29"/>
      <c r="G330" s="29"/>
      <c r="H330" s="29"/>
    </row>
    <row r="331" spans="2:8" x14ac:dyDescent="0.3">
      <c r="B331" s="29"/>
      <c r="C331" s="29"/>
      <c r="D331" s="29"/>
      <c r="E331" s="29"/>
      <c r="F331" s="29"/>
      <c r="G331" s="29"/>
      <c r="H331" s="29"/>
    </row>
    <row r="332" spans="2:8" x14ac:dyDescent="0.3">
      <c r="B332" s="29"/>
      <c r="C332" s="29"/>
      <c r="D332" s="29"/>
      <c r="E332" s="29"/>
      <c r="F332" s="29"/>
      <c r="G332" s="29"/>
      <c r="H332" s="29"/>
    </row>
    <row r="333" spans="2:8" x14ac:dyDescent="0.3">
      <c r="B333" s="29"/>
      <c r="C333" s="29"/>
      <c r="D333" s="29"/>
      <c r="E333" s="29"/>
      <c r="F333" s="29"/>
      <c r="G333" s="29"/>
      <c r="H333" s="29"/>
    </row>
    <row r="334" spans="2:8" x14ac:dyDescent="0.3">
      <c r="B334" s="29"/>
      <c r="C334" s="29"/>
      <c r="D334" s="29"/>
      <c r="E334" s="29"/>
      <c r="F334" s="29"/>
      <c r="G334" s="29"/>
      <c r="H334" s="29"/>
    </row>
    <row r="335" spans="2:8" x14ac:dyDescent="0.3">
      <c r="B335" s="29"/>
      <c r="C335" s="29"/>
      <c r="D335" s="29"/>
      <c r="E335" s="29"/>
      <c r="F335" s="29"/>
      <c r="G335" s="29"/>
      <c r="H335" s="29"/>
    </row>
    <row r="336" spans="2:8" x14ac:dyDescent="0.3">
      <c r="B336" s="29"/>
      <c r="C336" s="29"/>
      <c r="D336" s="29"/>
      <c r="E336" s="29"/>
      <c r="F336" s="29"/>
      <c r="G336" s="29"/>
      <c r="H336" s="29"/>
    </row>
    <row r="337" spans="2:8" x14ac:dyDescent="0.3">
      <c r="B337" s="29"/>
      <c r="C337" s="29"/>
      <c r="D337" s="29"/>
      <c r="E337" s="29"/>
      <c r="F337" s="29"/>
      <c r="G337" s="29"/>
      <c r="H337" s="29"/>
    </row>
    <row r="338" spans="2:8" x14ac:dyDescent="0.3">
      <c r="B338" s="29"/>
      <c r="C338" s="29"/>
      <c r="D338" s="29"/>
      <c r="E338" s="29"/>
      <c r="F338" s="29"/>
      <c r="G338" s="29"/>
      <c r="H338" s="29"/>
    </row>
    <row r="339" spans="2:8" x14ac:dyDescent="0.3">
      <c r="B339" s="29"/>
      <c r="C339" s="29"/>
      <c r="D339" s="29"/>
      <c r="E339" s="29"/>
      <c r="F339" s="29"/>
      <c r="G339" s="29"/>
      <c r="H339" s="29"/>
    </row>
    <row r="340" spans="2:8" x14ac:dyDescent="0.3">
      <c r="B340" s="29"/>
      <c r="C340" s="29"/>
      <c r="D340" s="29"/>
      <c r="E340" s="29"/>
      <c r="F340" s="29"/>
      <c r="G340" s="29"/>
      <c r="H340" s="29"/>
    </row>
    <row r="341" spans="2:8" x14ac:dyDescent="0.3">
      <c r="B341" s="29"/>
      <c r="C341" s="29"/>
      <c r="D341" s="29"/>
      <c r="E341" s="29"/>
      <c r="F341" s="29"/>
      <c r="G341" s="29"/>
      <c r="H341" s="29"/>
    </row>
    <row r="342" spans="2:8" x14ac:dyDescent="0.3">
      <c r="B342" s="29"/>
      <c r="C342" s="29"/>
      <c r="D342" s="29"/>
      <c r="E342" s="29"/>
      <c r="F342" s="29"/>
      <c r="G342" s="29"/>
      <c r="H342" s="29"/>
    </row>
    <row r="343" spans="2:8" x14ac:dyDescent="0.3">
      <c r="B343" s="29"/>
      <c r="C343" s="29"/>
      <c r="D343" s="29"/>
      <c r="E343" s="29"/>
      <c r="F343" s="29"/>
      <c r="G343" s="29"/>
      <c r="H343" s="29"/>
    </row>
    <row r="344" spans="2:8" x14ac:dyDescent="0.3">
      <c r="B344" s="29"/>
      <c r="C344" s="29"/>
      <c r="D344" s="29"/>
      <c r="E344" s="29"/>
      <c r="F344" s="29"/>
      <c r="G344" s="29"/>
      <c r="H344" s="29"/>
    </row>
    <row r="345" spans="2:8" x14ac:dyDescent="0.3">
      <c r="B345" s="29"/>
      <c r="C345" s="29"/>
      <c r="D345" s="29"/>
      <c r="E345" s="29"/>
      <c r="F345" s="29"/>
      <c r="G345" s="29"/>
      <c r="H345" s="29"/>
    </row>
    <row r="346" spans="2:8" x14ac:dyDescent="0.3">
      <c r="B346" s="29"/>
      <c r="C346" s="29"/>
      <c r="D346" s="29"/>
      <c r="E346" s="29"/>
      <c r="F346" s="29"/>
      <c r="G346" s="29"/>
      <c r="H346" s="29"/>
    </row>
    <row r="347" spans="2:8" x14ac:dyDescent="0.3">
      <c r="B347" s="29"/>
      <c r="C347" s="29"/>
      <c r="D347" s="29"/>
      <c r="E347" s="29"/>
      <c r="F347" s="29"/>
      <c r="G347" s="29"/>
      <c r="H347" s="29"/>
    </row>
    <row r="348" spans="2:8" x14ac:dyDescent="0.3">
      <c r="B348" s="29"/>
      <c r="C348" s="29"/>
      <c r="D348" s="29"/>
      <c r="E348" s="29"/>
      <c r="F348" s="29"/>
      <c r="G348" s="29"/>
      <c r="H348" s="29"/>
    </row>
    <row r="349" spans="2:8" x14ac:dyDescent="0.3">
      <c r="B349" s="29"/>
      <c r="C349" s="29"/>
      <c r="D349" s="29"/>
      <c r="E349" s="29"/>
      <c r="F349" s="29"/>
      <c r="G349" s="29"/>
      <c r="H349" s="29"/>
    </row>
    <row r="350" spans="2:8" x14ac:dyDescent="0.3">
      <c r="B350" s="29"/>
      <c r="C350" s="29"/>
      <c r="D350" s="29"/>
      <c r="E350" s="29"/>
      <c r="F350" s="29"/>
      <c r="G350" s="29"/>
      <c r="H350" s="29"/>
    </row>
    <row r="351" spans="2:8" x14ac:dyDescent="0.3">
      <c r="B351" s="29"/>
      <c r="C351" s="29"/>
      <c r="D351" s="29"/>
      <c r="E351" s="29"/>
      <c r="F351" s="29"/>
      <c r="G351" s="29"/>
      <c r="H351" s="29"/>
    </row>
    <row r="352" spans="2:8" x14ac:dyDescent="0.3">
      <c r="B352" s="29"/>
      <c r="C352" s="29"/>
      <c r="D352" s="29"/>
      <c r="E352" s="29"/>
      <c r="F352" s="29"/>
      <c r="G352" s="29"/>
      <c r="H352" s="29"/>
    </row>
    <row r="353" spans="2:8" x14ac:dyDescent="0.3">
      <c r="B353" s="29"/>
      <c r="C353" s="29"/>
      <c r="D353" s="29"/>
      <c r="E353" s="29"/>
      <c r="F353" s="29"/>
      <c r="G353" s="29"/>
      <c r="H353" s="29"/>
    </row>
    <row r="354" spans="2:8" x14ac:dyDescent="0.3">
      <c r="B354" s="29"/>
      <c r="C354" s="29"/>
      <c r="D354" s="29"/>
      <c r="E354" s="29"/>
      <c r="F354" s="29"/>
      <c r="G354" s="29"/>
      <c r="H354" s="29"/>
    </row>
    <row r="355" spans="2:8" x14ac:dyDescent="0.3">
      <c r="B355" s="29"/>
      <c r="C355" s="29"/>
      <c r="D355" s="29"/>
      <c r="E355" s="29"/>
      <c r="F355" s="29"/>
      <c r="G355" s="29"/>
      <c r="H355" s="29"/>
    </row>
    <row r="356" spans="2:8" x14ac:dyDescent="0.3">
      <c r="B356" s="29"/>
      <c r="C356" s="29"/>
      <c r="D356" s="29"/>
      <c r="E356" s="29"/>
      <c r="F356" s="29"/>
      <c r="G356" s="29"/>
      <c r="H356" s="29"/>
    </row>
    <row r="357" spans="2:8" x14ac:dyDescent="0.3">
      <c r="B357" s="29"/>
      <c r="C357" s="29"/>
      <c r="D357" s="29"/>
      <c r="E357" s="29"/>
      <c r="F357" s="29"/>
      <c r="G357" s="29"/>
      <c r="H357" s="29"/>
    </row>
    <row r="358" spans="2:8" x14ac:dyDescent="0.3">
      <c r="B358" s="29"/>
      <c r="C358" s="29"/>
      <c r="D358" s="29"/>
      <c r="E358" s="29"/>
      <c r="F358" s="29"/>
      <c r="G358" s="29"/>
      <c r="H358" s="29"/>
    </row>
    <row r="359" spans="2:8" x14ac:dyDescent="0.3">
      <c r="B359" s="29"/>
      <c r="C359" s="29"/>
      <c r="D359" s="29"/>
      <c r="E359" s="29"/>
      <c r="F359" s="29"/>
      <c r="G359" s="29"/>
      <c r="H359" s="29"/>
    </row>
    <row r="360" spans="2:8" x14ac:dyDescent="0.3">
      <c r="B360" s="29"/>
      <c r="C360" s="29"/>
      <c r="D360" s="29"/>
      <c r="E360" s="29"/>
      <c r="F360" s="29"/>
      <c r="G360" s="29"/>
      <c r="H360" s="29"/>
    </row>
    <row r="361" spans="2:8" x14ac:dyDescent="0.3">
      <c r="B361" s="29"/>
      <c r="C361" s="29"/>
      <c r="D361" s="29"/>
      <c r="E361" s="29"/>
      <c r="F361" s="29"/>
      <c r="G361" s="29"/>
      <c r="H361" s="29"/>
    </row>
    <row r="362" spans="2:8" x14ac:dyDescent="0.3">
      <c r="B362" s="29"/>
      <c r="C362" s="29"/>
      <c r="D362" s="29"/>
      <c r="E362" s="29"/>
      <c r="F362" s="29"/>
      <c r="G362" s="29"/>
      <c r="H362" s="29"/>
    </row>
    <row r="363" spans="2:8" x14ac:dyDescent="0.3">
      <c r="B363" s="29"/>
      <c r="C363" s="29"/>
      <c r="D363" s="29"/>
      <c r="E363" s="29"/>
      <c r="F363" s="29"/>
      <c r="G363" s="29"/>
      <c r="H363" s="29"/>
    </row>
    <row r="364" spans="2:8" x14ac:dyDescent="0.3">
      <c r="B364" s="29"/>
      <c r="C364" s="29"/>
      <c r="D364" s="29"/>
      <c r="E364" s="29"/>
      <c r="F364" s="29"/>
      <c r="G364" s="29"/>
      <c r="H364" s="29"/>
    </row>
    <row r="365" spans="2:8" x14ac:dyDescent="0.3">
      <c r="B365" s="29"/>
      <c r="C365" s="29"/>
      <c r="D365" s="29"/>
      <c r="E365" s="29"/>
      <c r="F365" s="29"/>
      <c r="G365" s="29"/>
      <c r="H365" s="29"/>
    </row>
    <row r="366" spans="2:8" x14ac:dyDescent="0.3">
      <c r="B366" s="29"/>
      <c r="C366" s="29"/>
      <c r="D366" s="29"/>
      <c r="E366" s="29"/>
      <c r="F366" s="29"/>
      <c r="G366" s="29"/>
      <c r="H366" s="29"/>
    </row>
    <row r="367" spans="2:8" x14ac:dyDescent="0.3">
      <c r="B367" s="29"/>
      <c r="C367" s="29"/>
      <c r="D367" s="29"/>
      <c r="E367" s="29"/>
      <c r="F367" s="29"/>
      <c r="G367" s="29"/>
      <c r="H367" s="29"/>
    </row>
    <row r="368" spans="2:8" x14ac:dyDescent="0.3">
      <c r="B368" s="29"/>
      <c r="C368" s="29"/>
      <c r="D368" s="29"/>
      <c r="E368" s="29"/>
      <c r="F368" s="29"/>
      <c r="G368" s="29"/>
      <c r="H368" s="29"/>
    </row>
    <row r="369" spans="2:8" x14ac:dyDescent="0.3">
      <c r="B369" s="29"/>
      <c r="C369" s="29"/>
      <c r="D369" s="29"/>
      <c r="E369" s="29"/>
      <c r="F369" s="29"/>
      <c r="G369" s="29"/>
      <c r="H369" s="29"/>
    </row>
    <row r="370" spans="2:8" x14ac:dyDescent="0.3">
      <c r="B370" s="29"/>
      <c r="C370" s="29"/>
      <c r="D370" s="29"/>
      <c r="E370" s="29"/>
      <c r="F370" s="29"/>
      <c r="G370" s="29"/>
      <c r="H370" s="29"/>
    </row>
    <row r="371" spans="2:8" x14ac:dyDescent="0.3">
      <c r="B371" s="29"/>
      <c r="C371" s="29"/>
      <c r="D371" s="29"/>
      <c r="E371" s="29"/>
      <c r="F371" s="29"/>
      <c r="G371" s="29"/>
      <c r="H371" s="29"/>
    </row>
    <row r="372" spans="2:8" x14ac:dyDescent="0.3">
      <c r="B372" s="29"/>
      <c r="C372" s="29"/>
      <c r="D372" s="29"/>
      <c r="E372" s="29"/>
      <c r="F372" s="29"/>
      <c r="G372" s="29"/>
      <c r="H372" s="29"/>
    </row>
    <row r="373" spans="2:8" x14ac:dyDescent="0.3">
      <c r="B373" s="29"/>
      <c r="C373" s="29"/>
      <c r="D373" s="29"/>
      <c r="E373" s="29"/>
      <c r="F373" s="29"/>
      <c r="G373" s="29"/>
      <c r="H373" s="29"/>
    </row>
    <row r="374" spans="2:8" x14ac:dyDescent="0.3">
      <c r="B374" s="29"/>
      <c r="C374" s="29"/>
      <c r="D374" s="29"/>
      <c r="E374" s="29"/>
      <c r="F374" s="29"/>
      <c r="G374" s="29"/>
      <c r="H374" s="29"/>
    </row>
    <row r="375" spans="2:8" x14ac:dyDescent="0.3">
      <c r="B375" s="29"/>
      <c r="C375" s="29"/>
      <c r="D375" s="29"/>
      <c r="E375" s="29"/>
      <c r="F375" s="29"/>
      <c r="G375" s="29"/>
      <c r="H375" s="29"/>
    </row>
    <row r="376" spans="2:8" x14ac:dyDescent="0.3">
      <c r="B376" s="29"/>
      <c r="C376" s="29"/>
      <c r="D376" s="29"/>
      <c r="E376" s="29"/>
      <c r="F376" s="29"/>
      <c r="G376" s="29"/>
      <c r="H376" s="29"/>
    </row>
    <row r="377" spans="2:8" x14ac:dyDescent="0.3">
      <c r="B377" s="29"/>
      <c r="C377" s="29"/>
      <c r="D377" s="29"/>
      <c r="E377" s="29"/>
      <c r="F377" s="29"/>
      <c r="G377" s="29"/>
      <c r="H377" s="29"/>
    </row>
    <row r="378" spans="2:8" x14ac:dyDescent="0.3">
      <c r="B378" s="29"/>
      <c r="C378" s="29"/>
      <c r="D378" s="29"/>
      <c r="E378" s="29"/>
      <c r="F378" s="29"/>
      <c r="G378" s="29"/>
      <c r="H378" s="29"/>
    </row>
    <row r="379" spans="2:8" x14ac:dyDescent="0.3">
      <c r="B379" s="29"/>
      <c r="C379" s="29"/>
      <c r="D379" s="29"/>
      <c r="E379" s="29"/>
      <c r="F379" s="29"/>
      <c r="G379" s="29"/>
      <c r="H379" s="29"/>
    </row>
    <row r="380" spans="2:8" x14ac:dyDescent="0.3">
      <c r="B380" s="29"/>
      <c r="C380" s="29"/>
      <c r="D380" s="29"/>
      <c r="E380" s="29"/>
      <c r="F380" s="29"/>
      <c r="G380" s="29"/>
      <c r="H380" s="29"/>
    </row>
    <row r="381" spans="2:8" x14ac:dyDescent="0.3">
      <c r="B381" s="29"/>
      <c r="C381" s="29"/>
      <c r="D381" s="29"/>
      <c r="E381" s="29"/>
      <c r="F381" s="29"/>
      <c r="G381" s="29"/>
      <c r="H381" s="29"/>
    </row>
    <row r="382" spans="2:8" x14ac:dyDescent="0.3">
      <c r="B382" s="29"/>
      <c r="C382" s="29"/>
      <c r="D382" s="29"/>
      <c r="E382" s="29"/>
      <c r="F382" s="29"/>
      <c r="G382" s="29"/>
      <c r="H382" s="29"/>
    </row>
    <row r="383" spans="2:8" x14ac:dyDescent="0.3">
      <c r="B383" s="29"/>
      <c r="C383" s="29"/>
      <c r="D383" s="29"/>
      <c r="E383" s="29"/>
      <c r="F383" s="29"/>
      <c r="G383" s="29"/>
      <c r="H383" s="29"/>
    </row>
    <row r="384" spans="2:8" x14ac:dyDescent="0.3">
      <c r="B384" s="29"/>
      <c r="C384" s="29"/>
      <c r="D384" s="29"/>
      <c r="E384" s="29"/>
      <c r="F384" s="29"/>
      <c r="G384" s="29"/>
      <c r="H384" s="29"/>
    </row>
    <row r="385" spans="2:8" x14ac:dyDescent="0.3">
      <c r="B385" s="29"/>
      <c r="C385" s="29"/>
      <c r="D385" s="29"/>
      <c r="E385" s="29"/>
      <c r="F385" s="29"/>
      <c r="G385" s="29"/>
      <c r="H385" s="29"/>
    </row>
    <row r="386" spans="2:8" x14ac:dyDescent="0.3">
      <c r="B386" s="29"/>
      <c r="C386" s="29"/>
      <c r="D386" s="29"/>
      <c r="E386" s="29"/>
      <c r="F386" s="29"/>
      <c r="G386" s="29"/>
      <c r="H386" s="29"/>
    </row>
    <row r="387" spans="2:8" x14ac:dyDescent="0.3">
      <c r="B387" s="29"/>
      <c r="C387" s="29"/>
      <c r="D387" s="29"/>
      <c r="E387" s="29"/>
      <c r="F387" s="29"/>
      <c r="G387" s="29"/>
      <c r="H387" s="29"/>
    </row>
    <row r="388" spans="2:8" x14ac:dyDescent="0.3">
      <c r="B388" s="29"/>
      <c r="C388" s="29"/>
      <c r="D388" s="29"/>
      <c r="E388" s="29"/>
      <c r="F388" s="29"/>
      <c r="G388" s="29"/>
      <c r="H388" s="29"/>
    </row>
    <row r="389" spans="2:8" x14ac:dyDescent="0.3">
      <c r="B389" s="29"/>
      <c r="C389" s="29"/>
      <c r="D389" s="29"/>
      <c r="E389" s="29"/>
      <c r="F389" s="29"/>
      <c r="G389" s="29"/>
      <c r="H389" s="29"/>
    </row>
    <row r="390" spans="2:8" x14ac:dyDescent="0.3">
      <c r="B390" s="29"/>
      <c r="C390" s="29"/>
      <c r="D390" s="29"/>
      <c r="E390" s="29"/>
      <c r="F390" s="29"/>
      <c r="G390" s="29"/>
      <c r="H390" s="29"/>
    </row>
    <row r="391" spans="2:8" x14ac:dyDescent="0.3">
      <c r="B391" s="29"/>
      <c r="C391" s="29"/>
      <c r="D391" s="29"/>
      <c r="E391" s="29"/>
      <c r="F391" s="29"/>
      <c r="G391" s="29"/>
      <c r="H391" s="29"/>
    </row>
    <row r="392" spans="2:8" x14ac:dyDescent="0.3">
      <c r="B392" s="29"/>
      <c r="C392" s="29"/>
      <c r="D392" s="29"/>
      <c r="E392" s="29"/>
      <c r="F392" s="29"/>
      <c r="G392" s="29"/>
      <c r="H392" s="29"/>
    </row>
    <row r="393" spans="2:8" x14ac:dyDescent="0.3">
      <c r="B393" s="29"/>
      <c r="C393" s="29"/>
      <c r="D393" s="29"/>
      <c r="E393" s="29"/>
      <c r="F393" s="29"/>
      <c r="G393" s="29"/>
      <c r="H393" s="29"/>
    </row>
    <row r="394" spans="2:8" x14ac:dyDescent="0.3">
      <c r="B394" s="29"/>
      <c r="C394" s="29"/>
      <c r="D394" s="29"/>
      <c r="E394" s="29"/>
      <c r="F394" s="29"/>
      <c r="G394" s="29"/>
      <c r="H394" s="29"/>
    </row>
    <row r="395" spans="2:8" x14ac:dyDescent="0.3">
      <c r="B395" s="29"/>
      <c r="C395" s="29"/>
      <c r="D395" s="29"/>
      <c r="E395" s="29"/>
      <c r="F395" s="29"/>
      <c r="G395" s="29"/>
      <c r="H395" s="29"/>
    </row>
    <row r="396" spans="2:8" x14ac:dyDescent="0.3">
      <c r="B396" s="29"/>
      <c r="C396" s="29"/>
      <c r="D396" s="29"/>
      <c r="E396" s="29"/>
      <c r="F396" s="29"/>
      <c r="G396" s="29"/>
      <c r="H396" s="29"/>
    </row>
    <row r="397" spans="2:8" x14ac:dyDescent="0.3">
      <c r="B397" s="29"/>
      <c r="C397" s="29"/>
      <c r="D397" s="29"/>
      <c r="E397" s="29"/>
      <c r="F397" s="29"/>
      <c r="G397" s="29"/>
      <c r="H397" s="29"/>
    </row>
    <row r="398" spans="2:8" x14ac:dyDescent="0.3">
      <c r="B398" s="29"/>
      <c r="C398" s="29"/>
      <c r="D398" s="29"/>
      <c r="E398" s="29"/>
      <c r="F398" s="29"/>
      <c r="G398" s="29"/>
      <c r="H398" s="29"/>
    </row>
    <row r="399" spans="2:8" x14ac:dyDescent="0.3">
      <c r="B399" s="29"/>
      <c r="C399" s="29"/>
      <c r="D399" s="29"/>
      <c r="E399" s="29"/>
      <c r="F399" s="29"/>
      <c r="G399" s="29"/>
      <c r="H399" s="29"/>
    </row>
    <row r="400" spans="2:8" x14ac:dyDescent="0.3">
      <c r="B400" s="29"/>
      <c r="C400" s="29"/>
      <c r="D400" s="29"/>
      <c r="E400" s="29"/>
      <c r="F400" s="29"/>
      <c r="G400" s="29"/>
      <c r="H400" s="29"/>
    </row>
    <row r="401" spans="2:8" x14ac:dyDescent="0.3">
      <c r="B401" s="29"/>
      <c r="C401" s="29"/>
      <c r="D401" s="29"/>
      <c r="E401" s="29"/>
      <c r="F401" s="29"/>
      <c r="G401" s="29"/>
      <c r="H401" s="29"/>
    </row>
    <row r="402" spans="2:8" x14ac:dyDescent="0.3">
      <c r="B402" s="29"/>
      <c r="C402" s="29"/>
      <c r="D402" s="29"/>
      <c r="E402" s="29"/>
      <c r="F402" s="29"/>
      <c r="G402" s="29"/>
      <c r="H402" s="29"/>
    </row>
    <row r="403" spans="2:8" x14ac:dyDescent="0.3">
      <c r="B403" s="29"/>
      <c r="C403" s="29"/>
      <c r="D403" s="29"/>
      <c r="E403" s="29"/>
      <c r="F403" s="29"/>
      <c r="G403" s="29"/>
      <c r="H403" s="29"/>
    </row>
    <row r="404" spans="2:8" x14ac:dyDescent="0.3">
      <c r="B404" s="29"/>
      <c r="C404" s="29"/>
      <c r="D404" s="29"/>
      <c r="E404" s="29"/>
      <c r="F404" s="29"/>
      <c r="G404" s="29"/>
      <c r="H404" s="29"/>
    </row>
    <row r="405" spans="2:8" x14ac:dyDescent="0.3">
      <c r="B405" s="29"/>
      <c r="C405" s="29"/>
      <c r="D405" s="29"/>
      <c r="E405" s="29"/>
      <c r="F405" s="29"/>
      <c r="G405" s="29"/>
      <c r="H405" s="29"/>
    </row>
    <row r="406" spans="2:8" x14ac:dyDescent="0.3">
      <c r="B406" s="29"/>
      <c r="C406" s="29"/>
      <c r="D406" s="29"/>
      <c r="E406" s="29"/>
      <c r="F406" s="29"/>
      <c r="G406" s="29"/>
      <c r="H406" s="29"/>
    </row>
    <row r="407" spans="2:8" x14ac:dyDescent="0.3">
      <c r="B407" s="29"/>
      <c r="C407" s="29"/>
      <c r="D407" s="29"/>
      <c r="E407" s="29"/>
      <c r="F407" s="29"/>
      <c r="G407" s="29"/>
      <c r="H407" s="29"/>
    </row>
    <row r="408" spans="2:8" x14ac:dyDescent="0.3">
      <c r="B408" s="29"/>
      <c r="C408" s="29"/>
      <c r="D408" s="29"/>
      <c r="E408" s="29"/>
      <c r="F408" s="29"/>
      <c r="G408" s="29"/>
      <c r="H408" s="29"/>
    </row>
    <row r="409" spans="2:8" x14ac:dyDescent="0.3">
      <c r="B409" s="29"/>
      <c r="C409" s="29"/>
      <c r="D409" s="29"/>
      <c r="E409" s="29"/>
      <c r="F409" s="29"/>
      <c r="G409" s="29"/>
      <c r="H409" s="29"/>
    </row>
    <row r="410" spans="2:8" x14ac:dyDescent="0.3">
      <c r="B410" s="29"/>
      <c r="C410" s="29"/>
      <c r="D410" s="29"/>
      <c r="E410" s="29"/>
      <c r="F410" s="29"/>
      <c r="G410" s="29"/>
      <c r="H410" s="29"/>
    </row>
    <row r="411" spans="2:8" x14ac:dyDescent="0.3">
      <c r="B411" s="29"/>
      <c r="C411" s="29"/>
      <c r="D411" s="29"/>
      <c r="E411" s="29"/>
      <c r="F411" s="29"/>
      <c r="G411" s="29"/>
      <c r="H411" s="29"/>
    </row>
    <row r="412" spans="2:8" x14ac:dyDescent="0.3">
      <c r="B412" s="29"/>
      <c r="C412" s="29"/>
      <c r="D412" s="29"/>
      <c r="E412" s="29"/>
      <c r="F412" s="29"/>
      <c r="G412" s="29"/>
      <c r="H412" s="29"/>
    </row>
    <row r="413" spans="2:8" x14ac:dyDescent="0.3">
      <c r="B413" s="29"/>
      <c r="C413" s="29"/>
      <c r="D413" s="29"/>
      <c r="E413" s="29"/>
      <c r="F413" s="29"/>
      <c r="G413" s="29"/>
      <c r="H413" s="29"/>
    </row>
    <row r="414" spans="2:8" x14ac:dyDescent="0.3">
      <c r="B414" s="29"/>
      <c r="C414" s="29"/>
      <c r="D414" s="29"/>
      <c r="E414" s="29"/>
      <c r="F414" s="29"/>
      <c r="G414" s="29"/>
      <c r="H414" s="29"/>
    </row>
    <row r="415" spans="2:8" x14ac:dyDescent="0.3">
      <c r="B415" s="29"/>
      <c r="C415" s="29"/>
      <c r="D415" s="29"/>
      <c r="E415" s="29"/>
      <c r="F415" s="29"/>
      <c r="G415" s="29"/>
      <c r="H415" s="29"/>
    </row>
    <row r="416" spans="2:8" x14ac:dyDescent="0.3">
      <c r="B416" s="29"/>
      <c r="C416" s="29"/>
      <c r="D416" s="29"/>
      <c r="E416" s="29"/>
      <c r="F416" s="29"/>
      <c r="G416" s="29"/>
      <c r="H416" s="29"/>
    </row>
    <row r="417" spans="2:8" x14ac:dyDescent="0.3">
      <c r="B417" s="29"/>
      <c r="C417" s="29"/>
      <c r="D417" s="29"/>
      <c r="E417" s="29"/>
      <c r="F417" s="29"/>
      <c r="G417" s="29"/>
      <c r="H417" s="29"/>
    </row>
    <row r="418" spans="2:8" x14ac:dyDescent="0.3">
      <c r="B418" s="29"/>
      <c r="C418" s="29"/>
      <c r="D418" s="29"/>
      <c r="E418" s="29"/>
      <c r="F418" s="29"/>
      <c r="G418" s="29"/>
      <c r="H418" s="29"/>
    </row>
    <row r="419" spans="2:8" x14ac:dyDescent="0.3">
      <c r="B419" s="29"/>
      <c r="C419" s="29"/>
      <c r="D419" s="29"/>
      <c r="E419" s="29"/>
      <c r="F419" s="29"/>
      <c r="G419" s="29"/>
      <c r="H419" s="29"/>
    </row>
    <row r="420" spans="2:8" x14ac:dyDescent="0.3">
      <c r="B420" s="29"/>
      <c r="C420" s="29"/>
      <c r="D420" s="29"/>
      <c r="E420" s="29"/>
      <c r="F420" s="29"/>
      <c r="G420" s="29"/>
      <c r="H420" s="29"/>
    </row>
    <row r="421" spans="2:8" x14ac:dyDescent="0.3">
      <c r="B421" s="29"/>
      <c r="C421" s="29"/>
      <c r="D421" s="29"/>
      <c r="E421" s="29"/>
      <c r="F421" s="29"/>
      <c r="G421" s="29"/>
      <c r="H421" s="29"/>
    </row>
    <row r="422" spans="2:8" x14ac:dyDescent="0.3">
      <c r="B422" s="29"/>
      <c r="C422" s="29"/>
      <c r="D422" s="29"/>
      <c r="E422" s="29"/>
      <c r="F422" s="29"/>
      <c r="G422" s="29"/>
      <c r="H422" s="29"/>
    </row>
    <row r="423" spans="2:8" x14ac:dyDescent="0.3">
      <c r="B423" s="29"/>
      <c r="C423" s="29"/>
      <c r="D423" s="29"/>
      <c r="E423" s="29"/>
      <c r="F423" s="29"/>
      <c r="G423" s="29"/>
      <c r="H423" s="29"/>
    </row>
    <row r="424" spans="2:8" x14ac:dyDescent="0.3">
      <c r="B424" s="29"/>
      <c r="C424" s="29"/>
      <c r="D424" s="29"/>
      <c r="E424" s="29"/>
      <c r="F424" s="29"/>
      <c r="G424" s="29"/>
      <c r="H424" s="29"/>
    </row>
    <row r="425" spans="2:8" x14ac:dyDescent="0.3">
      <c r="B425" s="29"/>
      <c r="C425" s="29"/>
      <c r="D425" s="29"/>
      <c r="E425" s="29"/>
      <c r="F425" s="29"/>
      <c r="G425" s="29"/>
      <c r="H425" s="29"/>
    </row>
    <row r="426" spans="2:8" x14ac:dyDescent="0.3">
      <c r="B426" s="29"/>
      <c r="C426" s="29"/>
      <c r="D426" s="29"/>
      <c r="E426" s="29"/>
      <c r="F426" s="29"/>
      <c r="G426" s="29"/>
      <c r="H426" s="29"/>
    </row>
    <row r="427" spans="2:8" x14ac:dyDescent="0.3">
      <c r="B427" s="29"/>
      <c r="C427" s="29"/>
      <c r="D427" s="29"/>
      <c r="E427" s="29"/>
      <c r="F427" s="29"/>
      <c r="G427" s="29"/>
      <c r="H427" s="29"/>
    </row>
    <row r="428" spans="2:8" x14ac:dyDescent="0.3">
      <c r="B428" s="29"/>
      <c r="C428" s="29"/>
      <c r="D428" s="29"/>
      <c r="E428" s="29"/>
      <c r="F428" s="29"/>
      <c r="G428" s="29"/>
      <c r="H428" s="29"/>
    </row>
    <row r="429" spans="2:8" x14ac:dyDescent="0.3">
      <c r="B429" s="29"/>
      <c r="C429" s="29"/>
      <c r="D429" s="29"/>
      <c r="E429" s="29"/>
      <c r="F429" s="29"/>
      <c r="G429" s="29"/>
      <c r="H429" s="29"/>
    </row>
    <row r="430" spans="2:8" x14ac:dyDescent="0.3">
      <c r="B430" s="29"/>
      <c r="C430" s="29"/>
      <c r="D430" s="29"/>
      <c r="E430" s="29"/>
      <c r="F430" s="29"/>
      <c r="G430" s="29"/>
      <c r="H430" s="29"/>
    </row>
    <row r="431" spans="2:8" x14ac:dyDescent="0.3">
      <c r="B431" s="29"/>
      <c r="C431" s="29"/>
      <c r="D431" s="29"/>
      <c r="E431" s="29"/>
      <c r="F431" s="29"/>
      <c r="G431" s="29"/>
      <c r="H431" s="29"/>
    </row>
    <row r="432" spans="2:8" x14ac:dyDescent="0.3">
      <c r="B432" s="29"/>
      <c r="C432" s="29"/>
      <c r="D432" s="29"/>
      <c r="E432" s="29"/>
      <c r="F432" s="29"/>
      <c r="G432" s="29"/>
      <c r="H432" s="29"/>
    </row>
    <row r="433" spans="2:8" x14ac:dyDescent="0.3">
      <c r="B433" s="29"/>
      <c r="C433" s="29"/>
      <c r="D433" s="29"/>
      <c r="E433" s="29"/>
      <c r="F433" s="29"/>
      <c r="G433" s="29"/>
      <c r="H433" s="29"/>
    </row>
    <row r="434" spans="2:8" x14ac:dyDescent="0.3">
      <c r="B434" s="29"/>
      <c r="C434" s="29"/>
      <c r="D434" s="29"/>
      <c r="E434" s="29"/>
      <c r="F434" s="29"/>
      <c r="G434" s="29"/>
      <c r="H434" s="29"/>
    </row>
    <row r="435" spans="2:8" x14ac:dyDescent="0.3">
      <c r="B435" s="29"/>
      <c r="C435" s="29"/>
      <c r="D435" s="29"/>
      <c r="E435" s="29"/>
      <c r="F435" s="29"/>
      <c r="G435" s="29"/>
      <c r="H435" s="29"/>
    </row>
    <row r="436" spans="2:8" x14ac:dyDescent="0.3">
      <c r="B436" s="29"/>
      <c r="C436" s="29"/>
      <c r="D436" s="29"/>
      <c r="E436" s="29"/>
      <c r="F436" s="29"/>
      <c r="G436" s="29"/>
      <c r="H436" s="29"/>
    </row>
    <row r="437" spans="2:8" x14ac:dyDescent="0.3">
      <c r="B437" s="29"/>
      <c r="C437" s="29"/>
      <c r="D437" s="29"/>
      <c r="E437" s="29"/>
      <c r="F437" s="29"/>
      <c r="G437" s="29"/>
      <c r="H437" s="29"/>
    </row>
    <row r="438" spans="2:8" x14ac:dyDescent="0.3">
      <c r="B438" s="29"/>
      <c r="C438" s="29"/>
      <c r="D438" s="29"/>
      <c r="E438" s="29"/>
      <c r="F438" s="29"/>
      <c r="G438" s="29"/>
      <c r="H438" s="29"/>
    </row>
    <row r="439" spans="2:8" x14ac:dyDescent="0.3">
      <c r="B439" s="29"/>
      <c r="C439" s="29"/>
      <c r="D439" s="29"/>
      <c r="E439" s="29"/>
      <c r="F439" s="29"/>
      <c r="G439" s="29"/>
      <c r="H439" s="29"/>
    </row>
    <row r="440" spans="2:8" x14ac:dyDescent="0.3">
      <c r="B440" s="29"/>
      <c r="C440" s="29"/>
      <c r="D440" s="29"/>
      <c r="E440" s="29"/>
      <c r="F440" s="29"/>
      <c r="G440" s="29"/>
      <c r="H440" s="29"/>
    </row>
    <row r="441" spans="2:8" x14ac:dyDescent="0.3">
      <c r="B441" s="29"/>
      <c r="C441" s="29"/>
      <c r="D441" s="29"/>
      <c r="E441" s="29"/>
      <c r="F441" s="29"/>
      <c r="G441" s="29"/>
      <c r="H441" s="29"/>
    </row>
    <row r="442" spans="2:8" x14ac:dyDescent="0.3">
      <c r="B442" s="29"/>
      <c r="C442" s="29"/>
      <c r="D442" s="29"/>
      <c r="E442" s="29"/>
      <c r="F442" s="29"/>
      <c r="G442" s="29"/>
      <c r="H442" s="29"/>
    </row>
    <row r="443" spans="2:8" x14ac:dyDescent="0.3">
      <c r="B443" s="29"/>
      <c r="C443" s="29"/>
      <c r="D443" s="29"/>
      <c r="E443" s="29"/>
      <c r="F443" s="29"/>
      <c r="G443" s="29"/>
      <c r="H443" s="29"/>
    </row>
    <row r="444" spans="2:8" x14ac:dyDescent="0.3">
      <c r="B444" s="29"/>
      <c r="C444" s="29"/>
      <c r="D444" s="29"/>
      <c r="E444" s="29"/>
      <c r="F444" s="29"/>
      <c r="G444" s="29"/>
      <c r="H444" s="29"/>
    </row>
    <row r="445" spans="2:8" x14ac:dyDescent="0.3">
      <c r="B445" s="29"/>
      <c r="C445" s="29"/>
      <c r="D445" s="29"/>
      <c r="E445" s="29"/>
      <c r="F445" s="29"/>
      <c r="G445" s="29"/>
      <c r="H445" s="29"/>
    </row>
    <row r="446" spans="2:8" x14ac:dyDescent="0.3">
      <c r="B446" s="29"/>
      <c r="C446" s="29"/>
      <c r="D446" s="29"/>
      <c r="E446" s="29"/>
      <c r="F446" s="29"/>
      <c r="G446" s="29"/>
      <c r="H446" s="29"/>
    </row>
    <row r="447" spans="2:8" x14ac:dyDescent="0.3">
      <c r="B447" s="29"/>
      <c r="C447" s="29"/>
      <c r="D447" s="29"/>
      <c r="E447" s="29"/>
      <c r="F447" s="29"/>
      <c r="G447" s="29"/>
      <c r="H447" s="29"/>
    </row>
    <row r="448" spans="2:8" x14ac:dyDescent="0.3">
      <c r="B448" s="29"/>
      <c r="C448" s="29"/>
      <c r="D448" s="29"/>
      <c r="E448" s="29"/>
      <c r="F448" s="29"/>
      <c r="G448" s="29"/>
      <c r="H448" s="29"/>
    </row>
    <row r="449" spans="2:8" x14ac:dyDescent="0.3">
      <c r="B449" s="29"/>
      <c r="C449" s="29"/>
      <c r="D449" s="29"/>
      <c r="E449" s="29"/>
      <c r="F449" s="29"/>
      <c r="G449" s="29"/>
      <c r="H449" s="29"/>
    </row>
    <row r="450" spans="2:8" x14ac:dyDescent="0.3">
      <c r="B450" s="29"/>
      <c r="C450" s="29"/>
      <c r="D450" s="29"/>
      <c r="E450" s="29"/>
      <c r="F450" s="29"/>
      <c r="G450" s="29"/>
      <c r="H450" s="29"/>
    </row>
    <row r="451" spans="2:8" x14ac:dyDescent="0.3">
      <c r="B451" s="29"/>
      <c r="C451" s="29"/>
      <c r="D451" s="29"/>
      <c r="E451" s="29"/>
      <c r="F451" s="29"/>
      <c r="G451" s="29"/>
      <c r="H451" s="29"/>
    </row>
    <row r="452" spans="2:8" x14ac:dyDescent="0.3">
      <c r="B452" s="29"/>
      <c r="C452" s="29"/>
      <c r="D452" s="29"/>
      <c r="E452" s="29"/>
      <c r="F452" s="29"/>
      <c r="G452" s="29"/>
      <c r="H452" s="29"/>
    </row>
    <row r="453" spans="2:8" x14ac:dyDescent="0.3">
      <c r="B453" s="29"/>
      <c r="C453" s="29"/>
      <c r="D453" s="29"/>
      <c r="E453" s="29"/>
      <c r="F453" s="29"/>
      <c r="G453" s="29"/>
      <c r="H453" s="29"/>
    </row>
    <row r="454" spans="2:8" x14ac:dyDescent="0.3">
      <c r="B454" s="29"/>
      <c r="C454" s="29"/>
      <c r="D454" s="29"/>
      <c r="E454" s="29"/>
      <c r="F454" s="29"/>
      <c r="G454" s="29"/>
      <c r="H454" s="29"/>
    </row>
    <row r="455" spans="2:8" x14ac:dyDescent="0.3">
      <c r="B455" s="29"/>
      <c r="C455" s="29"/>
      <c r="D455" s="29"/>
      <c r="E455" s="29"/>
      <c r="F455" s="29"/>
      <c r="G455" s="29"/>
      <c r="H455" s="29"/>
    </row>
    <row r="456" spans="2:8" x14ac:dyDescent="0.3">
      <c r="B456" s="29"/>
      <c r="C456" s="29"/>
      <c r="D456" s="29"/>
      <c r="E456" s="29"/>
      <c r="F456" s="29"/>
      <c r="G456" s="29"/>
      <c r="H456" s="29"/>
    </row>
    <row r="457" spans="2:8" x14ac:dyDescent="0.3">
      <c r="B457" s="29"/>
      <c r="C457" s="29"/>
      <c r="D457" s="29"/>
      <c r="E457" s="29"/>
      <c r="F457" s="29"/>
      <c r="G457" s="29"/>
      <c r="H457" s="29"/>
    </row>
    <row r="458" spans="2:8" x14ac:dyDescent="0.3">
      <c r="B458" s="29"/>
      <c r="C458" s="29"/>
      <c r="D458" s="29"/>
      <c r="E458" s="29"/>
      <c r="F458" s="29"/>
      <c r="G458" s="29"/>
      <c r="H458" s="29"/>
    </row>
    <row r="459" spans="2:8" x14ac:dyDescent="0.3">
      <c r="B459" s="29"/>
      <c r="C459" s="29"/>
      <c r="D459" s="29"/>
      <c r="E459" s="29"/>
      <c r="F459" s="29"/>
      <c r="G459" s="29"/>
      <c r="H459" s="29"/>
    </row>
    <row r="460" spans="2:8" x14ac:dyDescent="0.3">
      <c r="B460" s="29"/>
      <c r="C460" s="29"/>
      <c r="D460" s="29"/>
      <c r="E460" s="29"/>
      <c r="F460" s="29"/>
      <c r="G460" s="29"/>
      <c r="H460" s="29"/>
    </row>
    <row r="461" spans="2:8" x14ac:dyDescent="0.3">
      <c r="B461" s="29"/>
      <c r="C461" s="29"/>
      <c r="D461" s="29"/>
      <c r="E461" s="29"/>
      <c r="F461" s="29"/>
      <c r="G461" s="29"/>
      <c r="H461" s="29"/>
    </row>
    <row r="462" spans="2:8" x14ac:dyDescent="0.3">
      <c r="B462" s="29"/>
      <c r="C462" s="29"/>
      <c r="D462" s="29"/>
      <c r="E462" s="29"/>
      <c r="F462" s="29"/>
      <c r="G462" s="29"/>
      <c r="H462" s="29"/>
    </row>
    <row r="463" spans="2:8" x14ac:dyDescent="0.3">
      <c r="B463" s="29"/>
      <c r="C463" s="29"/>
      <c r="D463" s="29"/>
      <c r="E463" s="29"/>
      <c r="F463" s="29"/>
      <c r="G463" s="29"/>
      <c r="H463" s="29"/>
    </row>
    <row r="464" spans="2:8" x14ac:dyDescent="0.3">
      <c r="B464" s="29"/>
      <c r="C464" s="29"/>
      <c r="D464" s="29"/>
      <c r="E464" s="29"/>
      <c r="F464" s="29"/>
      <c r="G464" s="29"/>
      <c r="H464" s="29"/>
    </row>
    <row r="465" spans="2:8" x14ac:dyDescent="0.3">
      <c r="B465" s="29"/>
      <c r="C465" s="29"/>
      <c r="D465" s="29"/>
      <c r="E465" s="29"/>
      <c r="F465" s="29"/>
      <c r="G465" s="29"/>
      <c r="H465" s="29"/>
    </row>
    <row r="466" spans="2:8" x14ac:dyDescent="0.3">
      <c r="B466" s="29"/>
      <c r="C466" s="29"/>
      <c r="D466" s="29"/>
      <c r="E466" s="29"/>
      <c r="F466" s="29"/>
      <c r="G466" s="29"/>
      <c r="H466" s="29"/>
    </row>
    <row r="467" spans="2:8" x14ac:dyDescent="0.3">
      <c r="B467" s="29"/>
      <c r="C467" s="29"/>
      <c r="D467" s="29"/>
      <c r="E467" s="29"/>
      <c r="F467" s="29"/>
      <c r="G467" s="29"/>
      <c r="H467" s="29"/>
    </row>
    <row r="468" spans="2:8" x14ac:dyDescent="0.3">
      <c r="B468" s="29"/>
      <c r="C468" s="29"/>
      <c r="D468" s="29"/>
      <c r="E468" s="29"/>
      <c r="F468" s="29"/>
      <c r="G468" s="29"/>
      <c r="H468" s="29"/>
    </row>
    <row r="469" spans="2:8" x14ac:dyDescent="0.3">
      <c r="B469" s="29"/>
      <c r="C469" s="29"/>
      <c r="D469" s="29"/>
      <c r="E469" s="29"/>
      <c r="F469" s="29"/>
      <c r="G469" s="29"/>
      <c r="H469" s="29"/>
    </row>
    <row r="470" spans="2:8" x14ac:dyDescent="0.3">
      <c r="B470" s="29"/>
      <c r="C470" s="29"/>
      <c r="D470" s="29"/>
      <c r="E470" s="29"/>
      <c r="F470" s="29"/>
      <c r="G470" s="29"/>
      <c r="H470" s="29"/>
    </row>
    <row r="471" spans="2:8" x14ac:dyDescent="0.3">
      <c r="B471" s="29"/>
      <c r="C471" s="29"/>
      <c r="D471" s="29"/>
      <c r="E471" s="29"/>
      <c r="F471" s="29"/>
      <c r="G471" s="29"/>
      <c r="H471" s="29"/>
    </row>
    <row r="472" spans="2:8" x14ac:dyDescent="0.3">
      <c r="B472" s="29"/>
      <c r="C472" s="29"/>
      <c r="D472" s="29"/>
      <c r="E472" s="29"/>
      <c r="F472" s="29"/>
      <c r="G472" s="29"/>
      <c r="H472" s="29"/>
    </row>
    <row r="473" spans="2:8" x14ac:dyDescent="0.3">
      <c r="B473" s="29"/>
      <c r="C473" s="29"/>
      <c r="D473" s="29"/>
      <c r="E473" s="29"/>
      <c r="F473" s="29"/>
      <c r="G473" s="29"/>
      <c r="H473" s="29"/>
    </row>
    <row r="474" spans="2:8" x14ac:dyDescent="0.3">
      <c r="B474" s="29"/>
      <c r="C474" s="29"/>
      <c r="D474" s="29"/>
      <c r="E474" s="29"/>
      <c r="F474" s="29"/>
      <c r="G474" s="29"/>
      <c r="H474" s="29"/>
    </row>
    <row r="475" spans="2:8" x14ac:dyDescent="0.3">
      <c r="B475" s="29"/>
      <c r="C475" s="29"/>
      <c r="D475" s="29"/>
      <c r="E475" s="29"/>
      <c r="F475" s="29"/>
      <c r="G475" s="29"/>
      <c r="H475" s="29"/>
    </row>
    <row r="476" spans="2:8" x14ac:dyDescent="0.3">
      <c r="B476" s="29"/>
      <c r="C476" s="29"/>
      <c r="D476" s="29"/>
      <c r="E476" s="29"/>
      <c r="F476" s="29"/>
      <c r="G476" s="29"/>
      <c r="H476" s="29"/>
    </row>
    <row r="477" spans="2:8" x14ac:dyDescent="0.3">
      <c r="B477" s="29"/>
      <c r="C477" s="29"/>
      <c r="D477" s="29"/>
      <c r="E477" s="29"/>
      <c r="F477" s="29"/>
      <c r="G477" s="29"/>
      <c r="H477" s="29"/>
    </row>
    <row r="478" spans="2:8" x14ac:dyDescent="0.3">
      <c r="B478" s="29"/>
      <c r="C478" s="29"/>
      <c r="D478" s="29"/>
      <c r="E478" s="29"/>
      <c r="F478" s="29"/>
      <c r="G478" s="29"/>
      <c r="H478" s="29"/>
    </row>
    <row r="479" spans="2:8" x14ac:dyDescent="0.3">
      <c r="B479" s="29"/>
      <c r="C479" s="29"/>
      <c r="D479" s="29"/>
      <c r="E479" s="29"/>
      <c r="F479" s="29"/>
      <c r="G479" s="29"/>
      <c r="H479" s="29"/>
    </row>
    <row r="480" spans="2:8" x14ac:dyDescent="0.3">
      <c r="B480" s="29"/>
      <c r="C480" s="29"/>
      <c r="D480" s="29"/>
      <c r="E480" s="29"/>
      <c r="F480" s="29"/>
      <c r="G480" s="29"/>
      <c r="H480" s="29"/>
    </row>
    <row r="481" spans="2:8" x14ac:dyDescent="0.3">
      <c r="B481" s="29"/>
      <c r="C481" s="29"/>
      <c r="D481" s="29"/>
      <c r="E481" s="29"/>
      <c r="F481" s="29"/>
      <c r="G481" s="29"/>
      <c r="H481" s="29"/>
    </row>
    <row r="482" spans="2:8" x14ac:dyDescent="0.3">
      <c r="B482" s="29"/>
      <c r="C482" s="29"/>
      <c r="D482" s="29"/>
      <c r="E482" s="29"/>
      <c r="F482" s="29"/>
      <c r="G482" s="29"/>
      <c r="H482" s="29"/>
    </row>
    <row r="483" spans="2:8" x14ac:dyDescent="0.3">
      <c r="B483" s="29"/>
      <c r="C483" s="29"/>
      <c r="D483" s="29"/>
      <c r="E483" s="29"/>
      <c r="F483" s="29"/>
      <c r="G483" s="29"/>
      <c r="H483" s="29"/>
    </row>
    <row r="484" spans="2:8" x14ac:dyDescent="0.3">
      <c r="B484" s="29"/>
      <c r="C484" s="29"/>
      <c r="D484" s="29"/>
      <c r="E484" s="29"/>
      <c r="F484" s="29"/>
      <c r="G484" s="29"/>
      <c r="H484" s="29"/>
    </row>
    <row r="485" spans="2:8" x14ac:dyDescent="0.3">
      <c r="B485" s="29"/>
      <c r="C485" s="29"/>
      <c r="D485" s="29"/>
      <c r="E485" s="29"/>
      <c r="F485" s="29"/>
      <c r="G485" s="29"/>
      <c r="H485" s="29"/>
    </row>
    <row r="486" spans="2:8" x14ac:dyDescent="0.3">
      <c r="B486" s="29"/>
      <c r="C486" s="29"/>
      <c r="D486" s="29"/>
      <c r="E486" s="29"/>
      <c r="F486" s="29"/>
      <c r="G486" s="29"/>
      <c r="H486" s="29"/>
    </row>
    <row r="487" spans="2:8" x14ac:dyDescent="0.3">
      <c r="B487" s="29"/>
      <c r="C487" s="29"/>
      <c r="D487" s="29"/>
      <c r="E487" s="29"/>
      <c r="F487" s="29"/>
      <c r="G487" s="29"/>
      <c r="H487" s="29"/>
    </row>
    <row r="488" spans="2:8" x14ac:dyDescent="0.3">
      <c r="B488" s="29"/>
      <c r="C488" s="29"/>
      <c r="D488" s="29"/>
      <c r="E488" s="29"/>
      <c r="F488" s="29"/>
      <c r="G488" s="29"/>
      <c r="H488" s="29"/>
    </row>
    <row r="489" spans="2:8" x14ac:dyDescent="0.3">
      <c r="B489" s="29"/>
      <c r="C489" s="29"/>
      <c r="D489" s="29"/>
      <c r="E489" s="29"/>
      <c r="F489" s="29"/>
      <c r="G489" s="29"/>
      <c r="H489" s="29"/>
    </row>
    <row r="490" spans="2:8" x14ac:dyDescent="0.3">
      <c r="B490" s="29"/>
      <c r="C490" s="29"/>
      <c r="D490" s="29"/>
      <c r="E490" s="29"/>
      <c r="F490" s="29"/>
      <c r="G490" s="29"/>
      <c r="H490" s="29"/>
    </row>
    <row r="491" spans="2:8" x14ac:dyDescent="0.3">
      <c r="B491" s="29"/>
      <c r="C491" s="29"/>
      <c r="D491" s="29"/>
      <c r="E491" s="29"/>
      <c r="F491" s="29"/>
      <c r="G491" s="29"/>
      <c r="H491" s="29"/>
    </row>
    <row r="492" spans="2:8" x14ac:dyDescent="0.3">
      <c r="B492" s="29"/>
      <c r="C492" s="29"/>
      <c r="D492" s="29"/>
      <c r="E492" s="29"/>
      <c r="F492" s="29"/>
      <c r="G492" s="29"/>
      <c r="H492" s="29"/>
    </row>
    <row r="493" spans="2:8" x14ac:dyDescent="0.3">
      <c r="B493" s="29"/>
      <c r="C493" s="29"/>
      <c r="D493" s="29"/>
      <c r="E493" s="29"/>
      <c r="F493" s="29"/>
      <c r="G493" s="29"/>
      <c r="H493" s="29"/>
    </row>
    <row r="494" spans="2:8" x14ac:dyDescent="0.3">
      <c r="B494" s="29"/>
      <c r="C494" s="29"/>
      <c r="D494" s="29"/>
      <c r="E494" s="29"/>
      <c r="F494" s="29"/>
      <c r="G494" s="29"/>
      <c r="H494" s="29"/>
    </row>
    <row r="495" spans="2:8" x14ac:dyDescent="0.3">
      <c r="B495" s="29"/>
      <c r="C495" s="29"/>
      <c r="D495" s="29"/>
      <c r="E495" s="29"/>
      <c r="F495" s="29"/>
      <c r="G495" s="29"/>
      <c r="H495" s="29"/>
    </row>
    <row r="496" spans="2:8" x14ac:dyDescent="0.3">
      <c r="B496" s="29"/>
      <c r="C496" s="29"/>
      <c r="D496" s="29"/>
      <c r="E496" s="29"/>
      <c r="F496" s="29"/>
      <c r="G496" s="29"/>
      <c r="H496" s="29"/>
    </row>
    <row r="497" spans="2:8" x14ac:dyDescent="0.3">
      <c r="B497" s="29"/>
      <c r="C497" s="29"/>
      <c r="D497" s="29"/>
      <c r="E497" s="29"/>
      <c r="F497" s="29"/>
      <c r="G497" s="29"/>
      <c r="H497" s="29"/>
    </row>
    <row r="498" spans="2:8" x14ac:dyDescent="0.3">
      <c r="B498" s="29"/>
      <c r="C498" s="29"/>
      <c r="D498" s="29"/>
      <c r="E498" s="29"/>
      <c r="F498" s="29"/>
      <c r="G498" s="29"/>
      <c r="H498" s="29"/>
    </row>
    <row r="499" spans="2:8" x14ac:dyDescent="0.3">
      <c r="B499" s="29"/>
      <c r="C499" s="29"/>
      <c r="D499" s="29"/>
      <c r="E499" s="29"/>
      <c r="F499" s="29"/>
      <c r="G499" s="29"/>
      <c r="H499" s="29"/>
    </row>
    <row r="500" spans="2:8" x14ac:dyDescent="0.3">
      <c r="B500" s="29"/>
      <c r="C500" s="29"/>
      <c r="D500" s="29"/>
      <c r="E500" s="29"/>
      <c r="F500" s="29"/>
      <c r="G500" s="29"/>
      <c r="H500" s="29"/>
    </row>
    <row r="501" spans="2:8" x14ac:dyDescent="0.3">
      <c r="B501" s="29"/>
      <c r="C501" s="29"/>
      <c r="D501" s="29"/>
      <c r="E501" s="29"/>
      <c r="F501" s="29"/>
      <c r="G501" s="29"/>
      <c r="H501" s="29"/>
    </row>
    <row r="502" spans="2:8" x14ac:dyDescent="0.3">
      <c r="B502" s="29"/>
      <c r="C502" s="29"/>
      <c r="D502" s="29"/>
      <c r="E502" s="29"/>
      <c r="F502" s="29"/>
      <c r="G502" s="29"/>
      <c r="H502" s="29"/>
    </row>
    <row r="503" spans="2:8" x14ac:dyDescent="0.3">
      <c r="B503" s="29"/>
      <c r="C503" s="29"/>
      <c r="D503" s="29"/>
      <c r="E503" s="29"/>
      <c r="F503" s="29"/>
      <c r="G503" s="29"/>
      <c r="H503" s="29"/>
    </row>
    <row r="504" spans="2:8" x14ac:dyDescent="0.3">
      <c r="B504" s="29"/>
      <c r="C504" s="29"/>
      <c r="D504" s="29"/>
      <c r="E504" s="29"/>
      <c r="F504" s="29"/>
      <c r="G504" s="29"/>
      <c r="H504" s="29"/>
    </row>
    <row r="505" spans="2:8" x14ac:dyDescent="0.3">
      <c r="B505" s="29"/>
      <c r="C505" s="29"/>
      <c r="D505" s="29"/>
      <c r="E505" s="29"/>
      <c r="F505" s="29"/>
      <c r="G505" s="29"/>
      <c r="H505" s="29"/>
    </row>
    <row r="506" spans="2:8" x14ac:dyDescent="0.3">
      <c r="B506" s="29"/>
      <c r="C506" s="29"/>
      <c r="D506" s="29"/>
      <c r="E506" s="29"/>
      <c r="F506" s="29"/>
      <c r="G506" s="29"/>
      <c r="H506" s="29"/>
    </row>
    <row r="507" spans="2:8" x14ac:dyDescent="0.3">
      <c r="B507" s="29"/>
      <c r="C507" s="29"/>
      <c r="D507" s="29"/>
      <c r="E507" s="29"/>
      <c r="F507" s="29"/>
      <c r="G507" s="29"/>
      <c r="H507" s="29"/>
    </row>
    <row r="508" spans="2:8" x14ac:dyDescent="0.3">
      <c r="B508" s="29"/>
      <c r="C508" s="29"/>
      <c r="D508" s="29"/>
      <c r="E508" s="29"/>
      <c r="F508" s="29"/>
      <c r="G508" s="29"/>
      <c r="H508" s="29"/>
    </row>
    <row r="509" spans="2:8" x14ac:dyDescent="0.3">
      <c r="B509" s="29"/>
      <c r="C509" s="29"/>
      <c r="D509" s="29"/>
      <c r="E509" s="29"/>
      <c r="F509" s="29"/>
      <c r="G509" s="29"/>
      <c r="H509" s="29"/>
    </row>
    <row r="510" spans="2:8" x14ac:dyDescent="0.3">
      <c r="B510" s="29"/>
      <c r="C510" s="29"/>
      <c r="D510" s="29"/>
      <c r="E510" s="29"/>
      <c r="F510" s="29"/>
      <c r="G510" s="29"/>
      <c r="H510" s="29"/>
    </row>
    <row r="511" spans="2:8" x14ac:dyDescent="0.3">
      <c r="B511" s="29"/>
      <c r="C511" s="29"/>
      <c r="D511" s="29"/>
      <c r="E511" s="29"/>
      <c r="F511" s="29"/>
      <c r="G511" s="29"/>
      <c r="H511" s="29"/>
    </row>
    <row r="512" spans="2:8" x14ac:dyDescent="0.3">
      <c r="B512" s="29"/>
      <c r="C512" s="29"/>
      <c r="D512" s="29"/>
      <c r="E512" s="29"/>
      <c r="F512" s="29"/>
      <c r="G512" s="29"/>
      <c r="H512" s="29"/>
    </row>
    <row r="513" spans="2:8" x14ac:dyDescent="0.3">
      <c r="B513" s="29"/>
      <c r="C513" s="29"/>
      <c r="D513" s="29"/>
      <c r="E513" s="29"/>
      <c r="F513" s="29"/>
      <c r="G513" s="29"/>
      <c r="H513" s="29"/>
    </row>
    <row r="514" spans="2:8" x14ac:dyDescent="0.3">
      <c r="B514" s="29"/>
      <c r="C514" s="29"/>
      <c r="D514" s="29"/>
      <c r="E514" s="29"/>
      <c r="F514" s="29"/>
      <c r="G514" s="29"/>
      <c r="H514" s="29"/>
    </row>
    <row r="515" spans="2:8" x14ac:dyDescent="0.3">
      <c r="B515" s="29"/>
      <c r="C515" s="29"/>
      <c r="D515" s="29"/>
      <c r="E515" s="29"/>
      <c r="F515" s="29"/>
      <c r="G515" s="29"/>
      <c r="H515" s="29"/>
    </row>
    <row r="516" spans="2:8" x14ac:dyDescent="0.3">
      <c r="B516" s="29"/>
      <c r="C516" s="29"/>
      <c r="D516" s="29"/>
      <c r="E516" s="29"/>
      <c r="F516" s="29"/>
      <c r="G516" s="29"/>
      <c r="H516" s="29"/>
    </row>
    <row r="517" spans="2:8" x14ac:dyDescent="0.3">
      <c r="B517" s="29"/>
      <c r="C517" s="29"/>
      <c r="D517" s="29"/>
      <c r="E517" s="29"/>
      <c r="F517" s="29"/>
      <c r="G517" s="29"/>
      <c r="H517" s="29"/>
    </row>
    <row r="518" spans="2:8" x14ac:dyDescent="0.3">
      <c r="B518" s="29"/>
      <c r="C518" s="29"/>
      <c r="D518" s="29"/>
      <c r="E518" s="29"/>
      <c r="F518" s="29"/>
      <c r="G518" s="29"/>
      <c r="H518" s="29"/>
    </row>
    <row r="519" spans="2:8" x14ac:dyDescent="0.3">
      <c r="B519" s="29"/>
      <c r="C519" s="29"/>
      <c r="D519" s="29"/>
      <c r="E519" s="29"/>
      <c r="F519" s="29"/>
      <c r="G519" s="29"/>
      <c r="H519" s="29"/>
    </row>
    <row r="520" spans="2:8" x14ac:dyDescent="0.3">
      <c r="B520" s="29"/>
      <c r="C520" s="29"/>
      <c r="D520" s="29"/>
      <c r="E520" s="29"/>
      <c r="F520" s="29"/>
      <c r="G520" s="29"/>
      <c r="H520" s="29"/>
    </row>
    <row r="521" spans="2:8" x14ac:dyDescent="0.3">
      <c r="B521" s="29"/>
      <c r="C521" s="29"/>
      <c r="D521" s="29"/>
      <c r="E521" s="29"/>
      <c r="F521" s="29"/>
      <c r="G521" s="29"/>
      <c r="H521" s="29"/>
    </row>
    <row r="522" spans="2:8" x14ac:dyDescent="0.3">
      <c r="B522" s="29"/>
      <c r="C522" s="29"/>
      <c r="D522" s="29"/>
      <c r="E522" s="29"/>
      <c r="F522" s="29"/>
      <c r="G522" s="29"/>
      <c r="H522" s="29"/>
    </row>
    <row r="523" spans="2:8" x14ac:dyDescent="0.3">
      <c r="B523" s="29"/>
      <c r="C523" s="29"/>
      <c r="D523" s="29"/>
      <c r="E523" s="29"/>
      <c r="F523" s="29"/>
      <c r="G523" s="29"/>
      <c r="H523" s="29"/>
    </row>
    <row r="524" spans="2:8" x14ac:dyDescent="0.3">
      <c r="B524" s="29"/>
      <c r="C524" s="29"/>
      <c r="D524" s="29"/>
      <c r="E524" s="29"/>
      <c r="F524" s="29"/>
      <c r="G524" s="29"/>
      <c r="H524" s="29"/>
    </row>
    <row r="525" spans="2:8" x14ac:dyDescent="0.3">
      <c r="B525" s="29"/>
      <c r="C525" s="29"/>
      <c r="D525" s="29"/>
      <c r="E525" s="29"/>
      <c r="F525" s="29"/>
      <c r="G525" s="29"/>
      <c r="H525" s="29"/>
    </row>
    <row r="526" spans="2:8" x14ac:dyDescent="0.3">
      <c r="B526" s="29"/>
      <c r="C526" s="29"/>
      <c r="D526" s="29"/>
      <c r="E526" s="29"/>
      <c r="F526" s="29"/>
      <c r="G526" s="29"/>
      <c r="H526" s="29"/>
    </row>
    <row r="527" spans="2:8" x14ac:dyDescent="0.3">
      <c r="B527" s="29"/>
      <c r="C527" s="29"/>
      <c r="D527" s="29"/>
      <c r="E527" s="29"/>
      <c r="F527" s="29"/>
      <c r="G527" s="29"/>
      <c r="H527" s="29"/>
    </row>
    <row r="528" spans="2:8" x14ac:dyDescent="0.3">
      <c r="B528" s="29"/>
      <c r="C528" s="29"/>
      <c r="D528" s="29"/>
      <c r="E528" s="29"/>
      <c r="F528" s="29"/>
      <c r="G528" s="29"/>
      <c r="H528" s="29"/>
    </row>
    <row r="529" spans="2:8" x14ac:dyDescent="0.3">
      <c r="B529" s="29"/>
      <c r="C529" s="29"/>
      <c r="D529" s="29"/>
      <c r="E529" s="29"/>
      <c r="F529" s="29"/>
      <c r="G529" s="29"/>
      <c r="H529" s="29"/>
    </row>
    <row r="530" spans="2:8" x14ac:dyDescent="0.3">
      <c r="B530" s="29"/>
      <c r="C530" s="29"/>
      <c r="D530" s="29"/>
      <c r="E530" s="29"/>
      <c r="F530" s="29"/>
      <c r="G530" s="29"/>
      <c r="H530" s="29"/>
    </row>
    <row r="531" spans="2:8" x14ac:dyDescent="0.3">
      <c r="B531" s="29"/>
      <c r="C531" s="29"/>
      <c r="D531" s="29"/>
      <c r="E531" s="29"/>
      <c r="F531" s="29"/>
      <c r="G531" s="29"/>
      <c r="H531" s="29"/>
    </row>
    <row r="532" spans="2:8" x14ac:dyDescent="0.3">
      <c r="B532" s="29"/>
      <c r="C532" s="29"/>
      <c r="D532" s="29"/>
      <c r="E532" s="29"/>
      <c r="F532" s="29"/>
      <c r="G532" s="29"/>
      <c r="H532" s="29"/>
    </row>
    <row r="533" spans="2:8" x14ac:dyDescent="0.3">
      <c r="B533" s="29"/>
      <c r="C533" s="29"/>
      <c r="D533" s="29"/>
      <c r="E533" s="29"/>
      <c r="F533" s="29"/>
      <c r="G533" s="29"/>
      <c r="H533" s="29"/>
    </row>
    <row r="534" spans="2:8" x14ac:dyDescent="0.3">
      <c r="B534" s="29"/>
      <c r="C534" s="29"/>
      <c r="D534" s="29"/>
      <c r="E534" s="29"/>
      <c r="F534" s="29"/>
      <c r="G534" s="29"/>
      <c r="H534" s="29"/>
    </row>
    <row r="535" spans="2:8" x14ac:dyDescent="0.3">
      <c r="B535" s="29"/>
      <c r="C535" s="29"/>
      <c r="D535" s="29"/>
      <c r="E535" s="29"/>
      <c r="F535" s="29"/>
      <c r="G535" s="29"/>
      <c r="H535" s="29"/>
    </row>
    <row r="536" spans="2:8" x14ac:dyDescent="0.3">
      <c r="B536" s="29"/>
      <c r="C536" s="29"/>
      <c r="D536" s="29"/>
      <c r="E536" s="29"/>
      <c r="F536" s="29"/>
      <c r="G536" s="29"/>
      <c r="H536" s="29"/>
    </row>
    <row r="537" spans="2:8" x14ac:dyDescent="0.3">
      <c r="B537" s="29"/>
      <c r="C537" s="29"/>
      <c r="D537" s="29"/>
      <c r="E537" s="29"/>
      <c r="F537" s="29"/>
      <c r="G537" s="29"/>
      <c r="H537" s="29"/>
    </row>
    <row r="538" spans="2:8" x14ac:dyDescent="0.3">
      <c r="B538" s="29"/>
      <c r="C538" s="29"/>
      <c r="D538" s="29"/>
      <c r="E538" s="29"/>
      <c r="F538" s="29"/>
      <c r="G538" s="29"/>
      <c r="H538" s="29"/>
    </row>
    <row r="539" spans="2:8" x14ac:dyDescent="0.3">
      <c r="B539" s="29"/>
      <c r="C539" s="29"/>
      <c r="D539" s="29"/>
      <c r="E539" s="29"/>
      <c r="F539" s="29"/>
      <c r="G539" s="29"/>
      <c r="H539" s="29"/>
    </row>
    <row r="540" spans="2:8" x14ac:dyDescent="0.3">
      <c r="B540" s="29"/>
      <c r="C540" s="29"/>
      <c r="D540" s="29"/>
      <c r="E540" s="29"/>
      <c r="F540" s="29"/>
      <c r="G540" s="29"/>
      <c r="H540" s="29"/>
    </row>
    <row r="541" spans="2:8" x14ac:dyDescent="0.3">
      <c r="B541" s="29"/>
      <c r="C541" s="29"/>
      <c r="D541" s="29"/>
      <c r="E541" s="29"/>
      <c r="F541" s="29"/>
      <c r="G541" s="29"/>
      <c r="H541" s="29"/>
    </row>
    <row r="542" spans="2:8" x14ac:dyDescent="0.3">
      <c r="B542" s="29"/>
      <c r="C542" s="29"/>
      <c r="D542" s="29"/>
      <c r="E542" s="29"/>
      <c r="F542" s="29"/>
      <c r="G542" s="29"/>
      <c r="H542" s="29"/>
    </row>
    <row r="543" spans="2:8" x14ac:dyDescent="0.3">
      <c r="B543" s="29"/>
      <c r="C543" s="29"/>
      <c r="D543" s="29"/>
      <c r="E543" s="29"/>
      <c r="F543" s="29"/>
      <c r="G543" s="29"/>
      <c r="H543" s="29"/>
    </row>
    <row r="544" spans="2:8" x14ac:dyDescent="0.3">
      <c r="B544" s="29"/>
      <c r="C544" s="29"/>
      <c r="D544" s="29"/>
      <c r="E544" s="29"/>
      <c r="F544" s="29"/>
      <c r="G544" s="29"/>
      <c r="H544" s="29"/>
    </row>
    <row r="545" spans="2:8" x14ac:dyDescent="0.3">
      <c r="B545" s="29"/>
      <c r="C545" s="29"/>
      <c r="D545" s="29"/>
      <c r="E545" s="29"/>
      <c r="F545" s="29"/>
      <c r="G545" s="29"/>
      <c r="H545" s="29"/>
    </row>
    <row r="546" spans="2:8" x14ac:dyDescent="0.3">
      <c r="B546" s="29"/>
      <c r="C546" s="29"/>
      <c r="D546" s="29"/>
      <c r="E546" s="29"/>
      <c r="F546" s="29"/>
      <c r="G546" s="29"/>
      <c r="H546" s="29"/>
    </row>
    <row r="547" spans="2:8" x14ac:dyDescent="0.3">
      <c r="B547" s="29"/>
      <c r="C547" s="29"/>
      <c r="D547" s="29"/>
      <c r="E547" s="29"/>
      <c r="F547" s="29"/>
      <c r="G547" s="29"/>
      <c r="H547" s="29"/>
    </row>
    <row r="548" spans="2:8" x14ac:dyDescent="0.3">
      <c r="B548" s="29"/>
      <c r="C548" s="29"/>
      <c r="D548" s="29"/>
      <c r="E548" s="29"/>
      <c r="F548" s="29"/>
      <c r="G548" s="29"/>
      <c r="H548" s="29"/>
    </row>
    <row r="549" spans="2:8" x14ac:dyDescent="0.3">
      <c r="B549" s="29"/>
      <c r="C549" s="29"/>
      <c r="D549" s="29"/>
      <c r="E549" s="29"/>
      <c r="F549" s="29"/>
      <c r="G549" s="29"/>
      <c r="H549" s="29"/>
    </row>
    <row r="550" spans="2:8" x14ac:dyDescent="0.3">
      <c r="B550" s="29"/>
      <c r="C550" s="29"/>
      <c r="D550" s="29"/>
      <c r="E550" s="29"/>
      <c r="F550" s="29"/>
      <c r="G550" s="29"/>
      <c r="H550" s="29"/>
    </row>
    <row r="551" spans="2:8" x14ac:dyDescent="0.3">
      <c r="B551" s="29"/>
      <c r="C551" s="29"/>
      <c r="D551" s="29"/>
      <c r="E551" s="29"/>
      <c r="F551" s="29"/>
      <c r="G551" s="29"/>
      <c r="H551" s="29"/>
    </row>
    <row r="552" spans="2:8" x14ac:dyDescent="0.3">
      <c r="B552" s="29"/>
      <c r="C552" s="29"/>
      <c r="D552" s="29"/>
      <c r="E552" s="29"/>
      <c r="F552" s="29"/>
      <c r="G552" s="29"/>
      <c r="H552" s="29"/>
    </row>
    <row r="553" spans="2:8" x14ac:dyDescent="0.3">
      <c r="B553" s="29"/>
      <c r="C553" s="29"/>
      <c r="D553" s="29"/>
      <c r="E553" s="29"/>
      <c r="F553" s="29"/>
      <c r="G553" s="29"/>
      <c r="H553" s="29"/>
    </row>
    <row r="554" spans="2:8" x14ac:dyDescent="0.3">
      <c r="B554" s="29"/>
      <c r="C554" s="29"/>
      <c r="D554" s="29"/>
      <c r="E554" s="29"/>
      <c r="F554" s="29"/>
      <c r="G554" s="29"/>
      <c r="H554" s="29"/>
    </row>
    <row r="555" spans="2:8" x14ac:dyDescent="0.3">
      <c r="B555" s="29"/>
      <c r="C555" s="29"/>
      <c r="D555" s="29"/>
      <c r="E555" s="29"/>
      <c r="F555" s="29"/>
      <c r="G555" s="29"/>
      <c r="H555" s="29"/>
    </row>
    <row r="556" spans="2:8" x14ac:dyDescent="0.3">
      <c r="B556" s="29"/>
      <c r="C556" s="29"/>
      <c r="D556" s="29"/>
      <c r="E556" s="29"/>
      <c r="F556" s="29"/>
      <c r="G556" s="29"/>
      <c r="H556" s="29"/>
    </row>
    <row r="557" spans="2:8" x14ac:dyDescent="0.3">
      <c r="B557" s="29"/>
      <c r="C557" s="29"/>
      <c r="D557" s="29"/>
      <c r="E557" s="29"/>
      <c r="F557" s="29"/>
      <c r="G557" s="29"/>
      <c r="H557" s="29"/>
    </row>
    <row r="558" spans="2:8" x14ac:dyDescent="0.3">
      <c r="B558" s="29"/>
      <c r="C558" s="29"/>
      <c r="D558" s="29"/>
      <c r="E558" s="29"/>
      <c r="F558" s="29"/>
      <c r="G558" s="29"/>
      <c r="H558" s="29"/>
    </row>
    <row r="559" spans="2:8" x14ac:dyDescent="0.3">
      <c r="B559" s="29"/>
      <c r="C559" s="29"/>
      <c r="D559" s="29"/>
      <c r="E559" s="29"/>
      <c r="F559" s="29"/>
      <c r="G559" s="29"/>
      <c r="H559" s="29"/>
    </row>
    <row r="560" spans="2:8" x14ac:dyDescent="0.3">
      <c r="B560" s="29"/>
      <c r="C560" s="29"/>
      <c r="D560" s="29"/>
      <c r="E560" s="29"/>
      <c r="F560" s="29"/>
      <c r="G560" s="29"/>
      <c r="H560" s="29"/>
    </row>
    <row r="561" spans="2:8" x14ac:dyDescent="0.3">
      <c r="B561" s="29"/>
      <c r="C561" s="29"/>
      <c r="D561" s="29"/>
      <c r="E561" s="29"/>
      <c r="F561" s="29"/>
      <c r="G561" s="29"/>
      <c r="H561" s="29"/>
    </row>
    <row r="562" spans="2:8" x14ac:dyDescent="0.3">
      <c r="B562" s="29"/>
      <c r="C562" s="29"/>
      <c r="D562" s="29"/>
      <c r="E562" s="29"/>
      <c r="F562" s="29"/>
      <c r="G562" s="29"/>
      <c r="H562" s="29"/>
    </row>
    <row r="563" spans="2:8" x14ac:dyDescent="0.3">
      <c r="B563" s="29"/>
      <c r="C563" s="29"/>
      <c r="D563" s="29"/>
      <c r="E563" s="29"/>
      <c r="F563" s="29"/>
      <c r="G563" s="29"/>
      <c r="H563" s="29"/>
    </row>
    <row r="564" spans="2:8" x14ac:dyDescent="0.3">
      <c r="B564" s="29"/>
      <c r="C564" s="29"/>
      <c r="D564" s="29"/>
      <c r="E564" s="29"/>
      <c r="F564" s="29"/>
      <c r="G564" s="29"/>
      <c r="H564" s="29"/>
    </row>
    <row r="565" spans="2:8" x14ac:dyDescent="0.3">
      <c r="B565" s="29"/>
      <c r="C565" s="29"/>
      <c r="D565" s="29"/>
      <c r="E565" s="29"/>
      <c r="F565" s="29"/>
      <c r="G565" s="29"/>
      <c r="H565" s="29"/>
    </row>
    <row r="566" spans="2:8" x14ac:dyDescent="0.3">
      <c r="B566" s="29"/>
      <c r="C566" s="29"/>
      <c r="D566" s="29"/>
      <c r="E566" s="29"/>
      <c r="F566" s="29"/>
      <c r="G566" s="29"/>
      <c r="H566" s="29"/>
    </row>
    <row r="567" spans="2:8" x14ac:dyDescent="0.3">
      <c r="B567" s="29"/>
      <c r="C567" s="29"/>
      <c r="D567" s="29"/>
      <c r="E567" s="29"/>
      <c r="F567" s="29"/>
      <c r="G567" s="29"/>
      <c r="H567" s="29"/>
    </row>
    <row r="568" spans="2:8" x14ac:dyDescent="0.3">
      <c r="B568" s="29"/>
      <c r="C568" s="29"/>
      <c r="D568" s="29"/>
      <c r="E568" s="29"/>
      <c r="F568" s="29"/>
      <c r="G568" s="29"/>
      <c r="H568" s="29"/>
    </row>
    <row r="569" spans="2:8" x14ac:dyDescent="0.3">
      <c r="B569" s="29"/>
      <c r="C569" s="29"/>
      <c r="D569" s="29"/>
      <c r="E569" s="29"/>
      <c r="F569" s="29"/>
      <c r="G569" s="29"/>
      <c r="H569" s="29"/>
    </row>
    <row r="570" spans="2:8" x14ac:dyDescent="0.3">
      <c r="B570" s="29"/>
      <c r="C570" s="29"/>
      <c r="D570" s="29"/>
      <c r="E570" s="29"/>
      <c r="F570" s="29"/>
      <c r="G570" s="29"/>
      <c r="H570" s="29"/>
    </row>
    <row r="571" spans="2:8" x14ac:dyDescent="0.3">
      <c r="B571" s="29"/>
      <c r="C571" s="29"/>
      <c r="D571" s="29"/>
      <c r="E571" s="29"/>
      <c r="F571" s="29"/>
      <c r="G571" s="29"/>
      <c r="H571" s="29"/>
    </row>
    <row r="572" spans="2:8" x14ac:dyDescent="0.3">
      <c r="B572" s="29"/>
      <c r="C572" s="29"/>
      <c r="D572" s="29"/>
      <c r="E572" s="29"/>
      <c r="F572" s="29"/>
      <c r="G572" s="29"/>
      <c r="H572" s="29"/>
    </row>
    <row r="573" spans="2:8" x14ac:dyDescent="0.3">
      <c r="B573" s="29"/>
      <c r="C573" s="29"/>
      <c r="D573" s="29"/>
      <c r="E573" s="29"/>
      <c r="F573" s="29"/>
      <c r="G573" s="29"/>
      <c r="H573" s="29"/>
    </row>
    <row r="574" spans="2:8" x14ac:dyDescent="0.3">
      <c r="B574" s="29"/>
      <c r="C574" s="29"/>
      <c r="D574" s="29"/>
      <c r="E574" s="29"/>
      <c r="F574" s="29"/>
      <c r="G574" s="29"/>
      <c r="H574" s="29"/>
    </row>
    <row r="575" spans="2:8" x14ac:dyDescent="0.3">
      <c r="B575" s="29"/>
      <c r="C575" s="29"/>
      <c r="D575" s="29"/>
      <c r="E575" s="29"/>
      <c r="F575" s="29"/>
      <c r="G575" s="29"/>
      <c r="H575" s="29"/>
    </row>
    <row r="576" spans="2:8" x14ac:dyDescent="0.3">
      <c r="B576" s="29"/>
      <c r="C576" s="29"/>
      <c r="D576" s="29"/>
      <c r="E576" s="29"/>
      <c r="F576" s="29"/>
      <c r="G576" s="29"/>
      <c r="H576" s="29"/>
    </row>
    <row r="577" spans="2:8" x14ac:dyDescent="0.3">
      <c r="B577" s="29"/>
      <c r="C577" s="29"/>
      <c r="D577" s="29"/>
      <c r="E577" s="29"/>
      <c r="F577" s="29"/>
      <c r="G577" s="29"/>
      <c r="H577" s="29"/>
    </row>
    <row r="578" spans="2:8" x14ac:dyDescent="0.3">
      <c r="B578" s="29"/>
      <c r="C578" s="29"/>
      <c r="D578" s="29"/>
      <c r="E578" s="29"/>
      <c r="F578" s="29"/>
      <c r="G578" s="29"/>
      <c r="H578" s="29"/>
    </row>
    <row r="579" spans="2:8" x14ac:dyDescent="0.3">
      <c r="B579" s="29"/>
      <c r="C579" s="29"/>
      <c r="D579" s="29"/>
      <c r="E579" s="29"/>
      <c r="F579" s="29"/>
      <c r="G579" s="29"/>
      <c r="H579" s="29"/>
    </row>
    <row r="580" spans="2:8" x14ac:dyDescent="0.3">
      <c r="B580" s="29"/>
      <c r="C580" s="29"/>
      <c r="D580" s="29"/>
      <c r="E580" s="29"/>
      <c r="F580" s="29"/>
      <c r="G580" s="29"/>
      <c r="H580" s="29"/>
    </row>
    <row r="581" spans="2:8" x14ac:dyDescent="0.3">
      <c r="B581" s="29"/>
      <c r="C581" s="29"/>
      <c r="D581" s="29"/>
      <c r="E581" s="29"/>
      <c r="F581" s="29"/>
      <c r="G581" s="29"/>
      <c r="H581" s="29"/>
    </row>
    <row r="582" spans="2:8" x14ac:dyDescent="0.3">
      <c r="B582" s="29"/>
      <c r="C582" s="29"/>
      <c r="D582" s="29"/>
      <c r="E582" s="29"/>
      <c r="F582" s="29"/>
      <c r="G582" s="29"/>
      <c r="H582" s="29"/>
    </row>
    <row r="583" spans="2:8" x14ac:dyDescent="0.3">
      <c r="B583" s="29"/>
      <c r="C583" s="29"/>
      <c r="D583" s="29"/>
      <c r="E583" s="29"/>
      <c r="F583" s="29"/>
      <c r="G583" s="29"/>
      <c r="H583" s="29"/>
    </row>
    <row r="584" spans="2:8" x14ac:dyDescent="0.3">
      <c r="B584" s="29"/>
      <c r="C584" s="29"/>
      <c r="D584" s="29"/>
      <c r="E584" s="29"/>
      <c r="F584" s="29"/>
      <c r="G584" s="29"/>
      <c r="H584" s="29"/>
    </row>
    <row r="585" spans="2:8" x14ac:dyDescent="0.3">
      <c r="B585" s="29"/>
      <c r="C585" s="29"/>
      <c r="D585" s="29"/>
      <c r="E585" s="29"/>
      <c r="F585" s="29"/>
      <c r="G585" s="29"/>
      <c r="H585" s="29"/>
    </row>
    <row r="586" spans="2:8" x14ac:dyDescent="0.3">
      <c r="B586" s="29"/>
      <c r="C586" s="29"/>
      <c r="D586" s="29"/>
      <c r="E586" s="29"/>
      <c r="F586" s="29"/>
      <c r="G586" s="29"/>
      <c r="H586" s="29"/>
    </row>
    <row r="587" spans="2:8" x14ac:dyDescent="0.3">
      <c r="B587" s="29"/>
      <c r="C587" s="29"/>
      <c r="D587" s="29"/>
      <c r="E587" s="29"/>
      <c r="F587" s="29"/>
      <c r="G587" s="29"/>
      <c r="H587" s="29"/>
    </row>
    <row r="588" spans="2:8" x14ac:dyDescent="0.3">
      <c r="B588" s="29"/>
      <c r="C588" s="29"/>
      <c r="D588" s="29"/>
      <c r="E588" s="29"/>
      <c r="F588" s="29"/>
      <c r="G588" s="29"/>
      <c r="H588" s="29"/>
    </row>
    <row r="589" spans="2:8" x14ac:dyDescent="0.3">
      <c r="B589" s="29"/>
      <c r="C589" s="29"/>
      <c r="D589" s="29"/>
      <c r="E589" s="29"/>
      <c r="F589" s="29"/>
      <c r="G589" s="29"/>
      <c r="H589" s="29"/>
    </row>
    <row r="590" spans="2:8" x14ac:dyDescent="0.3">
      <c r="B590" s="29"/>
      <c r="C590" s="29"/>
      <c r="D590" s="29"/>
      <c r="E590" s="29"/>
      <c r="F590" s="29"/>
      <c r="G590" s="29"/>
      <c r="H590" s="29"/>
    </row>
    <row r="591" spans="2:8" x14ac:dyDescent="0.3">
      <c r="B591" s="29"/>
      <c r="C591" s="29"/>
      <c r="D591" s="29"/>
      <c r="E591" s="29"/>
      <c r="F591" s="29"/>
      <c r="G591" s="29"/>
      <c r="H591" s="29"/>
    </row>
    <row r="592" spans="2:8" x14ac:dyDescent="0.3">
      <c r="B592" s="29"/>
      <c r="C592" s="29"/>
      <c r="D592" s="29"/>
      <c r="E592" s="29"/>
      <c r="F592" s="29"/>
      <c r="G592" s="29"/>
      <c r="H592" s="29"/>
    </row>
    <row r="593" spans="2:8" x14ac:dyDescent="0.3">
      <c r="B593" s="29"/>
      <c r="C593" s="29"/>
      <c r="D593" s="29"/>
      <c r="E593" s="29"/>
      <c r="F593" s="29"/>
      <c r="G593" s="29"/>
      <c r="H593" s="29"/>
    </row>
    <row r="594" spans="2:8" x14ac:dyDescent="0.3">
      <c r="B594" s="29"/>
      <c r="C594" s="29"/>
      <c r="D594" s="29"/>
      <c r="E594" s="29"/>
      <c r="F594" s="29"/>
      <c r="G594" s="29"/>
      <c r="H594" s="29"/>
    </row>
    <row r="595" spans="2:8" x14ac:dyDescent="0.3">
      <c r="B595" s="29"/>
      <c r="C595" s="29"/>
      <c r="D595" s="29"/>
      <c r="E595" s="29"/>
      <c r="F595" s="29"/>
      <c r="G595" s="29"/>
      <c r="H595" s="29"/>
    </row>
    <row r="596" spans="2:8" x14ac:dyDescent="0.3">
      <c r="B596" s="29"/>
      <c r="C596" s="29"/>
      <c r="D596" s="29"/>
      <c r="E596" s="29"/>
      <c r="F596" s="29"/>
      <c r="G596" s="29"/>
      <c r="H596" s="29"/>
    </row>
    <row r="597" spans="2:8" x14ac:dyDescent="0.3">
      <c r="B597" s="29"/>
      <c r="C597" s="29"/>
      <c r="D597" s="29"/>
      <c r="E597" s="29"/>
      <c r="F597" s="29"/>
      <c r="G597" s="29"/>
      <c r="H597" s="29"/>
    </row>
    <row r="598" spans="2:8" x14ac:dyDescent="0.3">
      <c r="B598" s="29"/>
      <c r="C598" s="29"/>
      <c r="D598" s="29"/>
      <c r="E598" s="29"/>
      <c r="F598" s="29"/>
      <c r="G598" s="29"/>
      <c r="H598" s="29"/>
    </row>
    <row r="599" spans="2:8" x14ac:dyDescent="0.3">
      <c r="B599" s="29"/>
      <c r="C599" s="29"/>
      <c r="D599" s="29"/>
      <c r="E599" s="29"/>
      <c r="F599" s="29"/>
      <c r="G599" s="29"/>
      <c r="H599" s="29"/>
    </row>
    <row r="600" spans="2:8" x14ac:dyDescent="0.3">
      <c r="B600" s="29"/>
      <c r="C600" s="29"/>
      <c r="D600" s="29"/>
      <c r="E600" s="29"/>
      <c r="F600" s="29"/>
      <c r="G600" s="29"/>
      <c r="H600" s="29"/>
    </row>
    <row r="601" spans="2:8" x14ac:dyDescent="0.3">
      <c r="B601" s="29"/>
      <c r="C601" s="29"/>
      <c r="D601" s="29"/>
      <c r="E601" s="29"/>
      <c r="F601" s="29"/>
      <c r="G601" s="29"/>
      <c r="H601" s="29"/>
    </row>
    <row r="602" spans="2:8" x14ac:dyDescent="0.3">
      <c r="B602" s="29"/>
      <c r="C602" s="29"/>
      <c r="D602" s="29"/>
      <c r="E602" s="29"/>
      <c r="F602" s="29"/>
      <c r="G602" s="29"/>
      <c r="H602" s="29"/>
    </row>
    <row r="603" spans="2:8" x14ac:dyDescent="0.3">
      <c r="B603" s="29"/>
      <c r="C603" s="29"/>
      <c r="D603" s="29"/>
      <c r="E603" s="29"/>
      <c r="F603" s="29"/>
      <c r="G603" s="29"/>
      <c r="H603" s="29"/>
    </row>
  </sheetData>
  <autoFilter ref="B5:H603" xr:uid="{EE8BA9DC-6F89-4E1D-82F4-872B6614702D}"/>
  <mergeCells count="1">
    <mergeCell ref="K5:L5"/>
  </mergeCells>
  <printOptions horizontalCentered="1"/>
  <pageMargins left="0.70866141732283472" right="0.70866141732283472" top="0.74803149606299213" bottom="0.74803149606299213" header="0.31496062992125984" footer="0.31496062992125984"/>
  <pageSetup scale="39" orientation="portrait" r:id="rId1"/>
  <headerFooter>
    <oddHeader>&amp;LVimercati S.p.A.&amp;CAllegato 5 - Analisi di CUP (T3)&amp;RDocumentazione Nazionale FYE 31/03/2022</oddHeader>
    <oddFooter>Pagina &amp;P di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A17F1C46EF89D45A8F7B34936A4C25D" ma:contentTypeVersion="11" ma:contentTypeDescription="Creare un nuovo documento." ma:contentTypeScope="" ma:versionID="4d0b831df4d618ec5355d19faf246391">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652ad13fe7fd3bd191b09432e7f59d9"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C967BE-DADF-4083-A17B-C673C1DBB477}">
  <ds:schemaRefs>
    <ds:schemaRef ds:uri="http://purl.org/dc/elements/1.1/"/>
    <ds:schemaRef ds:uri="http://schemas.microsoft.com/office/2006/metadata/properties"/>
    <ds:schemaRef ds:uri="http://purl.org/dc/terms/"/>
    <ds:schemaRef ds:uri="fae6df1f-749c-48ef-9afc-7a1679012033"/>
    <ds:schemaRef ds:uri="http://schemas.microsoft.com/office/2006/documentManagement/types"/>
    <ds:schemaRef ds:uri="http://schemas.microsoft.com/office/infopath/2007/PartnerControls"/>
    <ds:schemaRef ds:uri="http://schemas.openxmlformats.org/package/2006/metadata/core-properties"/>
    <ds:schemaRef ds:uri="fe4d251d-ba50-405d-9caf-8b9baa43f80a"/>
    <ds:schemaRef ds:uri="http://www.w3.org/XML/1998/namespace"/>
    <ds:schemaRef ds:uri="http://purl.org/dc/dcmitype/"/>
  </ds:schemaRefs>
</ds:datastoreItem>
</file>

<file path=customXml/itemProps2.xml><?xml version="1.0" encoding="utf-8"?>
<ds:datastoreItem xmlns:ds="http://schemas.openxmlformats.org/officeDocument/2006/customXml" ds:itemID="{2C428262-217F-4D6E-8019-F12902F8B12D}"/>
</file>

<file path=customXml/itemProps3.xml><?xml version="1.0" encoding="utf-8"?>
<ds:datastoreItem xmlns:ds="http://schemas.openxmlformats.org/officeDocument/2006/customXml" ds:itemID="{66E335B7-2F4E-46FF-B720-3686517C05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INFO REQUEST FYE 31.03.2024</vt:lpstr>
      <vt:lpstr>ICO detail</vt:lpstr>
      <vt:lpstr>RS106</vt:lpstr>
      <vt:lpstr>VEE_CE Segregato</vt:lpstr>
      <vt:lpstr>CUP FY 2023</vt:lpstr>
      <vt:lpstr>'CUP FY 2023'!Area_stampa</vt:lpstr>
      <vt:lpstr>'INFO REQUEST FYE 31.03.2024'!Area_stampa</vt:lpstr>
      <vt:lpstr>'VEE_CE Segregato'!Area_stampa</vt:lpstr>
      <vt:lpstr>'CUP FY 2023'!Titoli_stampa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Vukotic</dc:creator>
  <cp:lastModifiedBy>Luca Coscia</cp:lastModifiedBy>
  <cp:lastPrinted>2024-04-12T16:13:36Z</cp:lastPrinted>
  <dcterms:created xsi:type="dcterms:W3CDTF">2017-01-26T14:50:51Z</dcterms:created>
  <dcterms:modified xsi:type="dcterms:W3CDTF">2025-04-24T08:56:58Z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